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246ED800-0C3F-4F42-B254-83597A547295}" xr6:coauthVersionLast="47" xr6:coauthVersionMax="47" xr10:uidLastSave="{00000000-0000-0000-0000-000000000000}"/>
  <bookViews>
    <workbookView xWindow="-120" yWindow="-120" windowWidth="29040" windowHeight="15840" xr2:uid="{00000000-000D-0000-FFFF-FFFF00000000}"/>
  </bookViews>
  <sheets>
    <sheet name="Տեխ․ Բնութագիր-Գնման Ժամ․" sheetId="1" r:id="rId1"/>
    <sheet name="Վճ․ Ժամ․"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l="1"/>
  <c r="H12" i="1"/>
</calcChain>
</file>

<file path=xl/sharedStrings.xml><?xml version="1.0" encoding="utf-8"?>
<sst xmlns="http://schemas.openxmlformats.org/spreadsheetml/2006/main" count="359" uniqueCount="195">
  <si>
    <t>Ապրանքի</t>
  </si>
  <si>
    <t>գնումների պլանով նախատեսված միջանցիկ ծածկագիրը` ըստ ԳՄԱ դասակարգման (CPV)</t>
  </si>
  <si>
    <t xml:space="preserve">անվանումը </t>
  </si>
  <si>
    <t>չափման միավորը</t>
  </si>
  <si>
    <t>միավոր գինը/ՀՀ դրամ</t>
  </si>
  <si>
    <t>ընդհանուր գինը/ՀՀ դրամ</t>
  </si>
  <si>
    <t>ընդհանուր քանակը</t>
  </si>
  <si>
    <t>մատակարարման</t>
  </si>
  <si>
    <t>հասցեն</t>
  </si>
  <si>
    <t>Ժամկետը</t>
  </si>
  <si>
    <t>Հ/Հ</t>
  </si>
  <si>
    <t>Հավելված N 1</t>
  </si>
  <si>
    <t xml:space="preserve"> ՀՀ դրամ</t>
  </si>
  <si>
    <t>ԳՆՈՐԴ</t>
  </si>
  <si>
    <t>ՎԱՃԱՌՈՂ</t>
  </si>
  <si>
    <t xml:space="preserve">
---------------------------------
/ստորագրություն/
Կ.Տ
</t>
  </si>
  <si>
    <t>ՎՃԱՐՄԱՆ ԺԱՄԱՆԱԿԱՑՈՒՅՑ*</t>
  </si>
  <si>
    <t>ՀՀ դրամ</t>
  </si>
  <si>
    <t>հրավերով նախատեսված չափաբաժնի համարը</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</si>
  <si>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</si>
  <si>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</si>
  <si>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</si>
  <si>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</si>
  <si>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</si>
  <si>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</si>
  <si>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</si>
  <si>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</si>
  <si>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</si>
  <si>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</si>
  <si>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</si>
  <si>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</si>
  <si>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</si>
  <si>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</si>
  <si>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Հավելված N 2</t>
  </si>
  <si>
    <t xml:space="preserve"> * Վճարման ենթակա գումարները ներկայացվում են աճողական կարգով: </t>
  </si>
  <si>
    <t xml:space="preserve">    ** հրավերում գումարները նշվում են տոկոսով, իսկ պայմանագիրը կնքելիս տոկոսի փոխարեն նշվում է կոնկրետ գումարի չափ</t>
  </si>
  <si>
    <t>տեխնիկական բնութագիր**</t>
  </si>
  <si>
    <t>ՏԵԽՆԻԿԱԿԱՆ ԲՆՈՒԹԱԳԻՐ - ԳՆՄԱՆ ԺԱՄԱՆԱԿԱՑՈՒՅՑ</t>
  </si>
  <si>
    <t>ենթակա քանակը*</t>
  </si>
  <si>
    <t>ՀՀ, ք. Երևան,Զորավար Անդրանիկի 5/9</t>
  </si>
  <si>
    <t>33141212</t>
  </si>
  <si>
    <t>Ֆինանսական միջոց նախատեսվելուց հետո համապատասխան համաձայնագրի կնքման պահից 20 օրացուցային օրվա ընթացքում:</t>
  </si>
  <si>
    <t>Լակտո ագար</t>
  </si>
  <si>
    <t> 33691160</t>
  </si>
  <si>
    <t> 33691163</t>
  </si>
  <si>
    <t>Էնդո միջավայր</t>
  </si>
  <si>
    <t>Չոր սննդային ագար</t>
  </si>
  <si>
    <t>Պլոսկիրևի միջավայր</t>
  </si>
  <si>
    <t>33691163</t>
  </si>
  <si>
    <t>Վիսմուտ միջավայր</t>
  </si>
  <si>
    <t>Սաբուրոյի միջավայր.</t>
  </si>
  <si>
    <t>Միջավայր Մյուլլեր- Խինտոն</t>
  </si>
  <si>
    <t xml:space="preserve">Ստրեպտոտեստ ABCGFG  </t>
  </si>
  <si>
    <t>33141100</t>
  </si>
  <si>
    <t>Թրոմբինային ժամանակ</t>
  </si>
  <si>
    <t xml:space="preserve">
ՄԱԼԱԹԻԱ-ՍԵԲԱՍՏԻԱ ԱՌՈՂՋՈՒԹՅԱՆ ԿԵՆՏՐՈՆ» ՓԲԸ
Հասցե`ՀՀ, ք. Երևան, Զորավար Անդրանիկի 5/9 փ 
Բանկը` «Ամերիաբանկ» ՓԲԸ
Հ/Հ` 1570019798877900
ՀՎՀՀ01806173
Էլ. Հասցե` malatiasebastiamc@gmail.com
Տնօրեն` Կամսար Բաբինյան
---------------------------------
/ստորագրություն/
Կ.Տ</t>
  </si>
  <si>
    <t xml:space="preserve">
ՄԱԼԱԹԻԱ-ՍԵԲԱՍՏԻԱ ԱՌՈՂՋՈՒԹՅԱՆ ԿԵՆՏՐՈՆ» ՓԲԸ
Հասցե`ՀՀ, ք. Երևան, Զորավար Անդրանիկի 5/9 փ 
Բանկը` «Ամերիաբանկ» ՓԲԸ
Հ/Հ` 1570019798877900
ՀՎՀՀ01806173
Էլ. Հասցե` malatiasebastiamc@gmail.com
Տնօրեն` Կամսար Բաբինյան
---------------------------------
/ստորագրություն/
Կ.Տ
</t>
  </si>
  <si>
    <t>դիմաց վճարումները նախատեսվում է իրականացնել 20 թ-ին` ըստ ամիսների, այդ թվում*</t>
  </si>
  <si>
    <t xml:space="preserve">___ ____________ 2026թ. կնքված </t>
  </si>
  <si>
    <t>37821230</t>
  </si>
  <si>
    <t>Կրաֆտի ծրար 100*200մմ</t>
  </si>
  <si>
    <t>Վակումային փորձանոթ առանձ հավելանյութի</t>
  </si>
  <si>
    <t>Խցան N 14,5</t>
  </si>
  <si>
    <t>հատ</t>
  </si>
  <si>
    <t>կգ</t>
  </si>
  <si>
    <t>Միջավայր կոլիֆորմների հաստատման թեստի համար։ Բաղադրություն ըգ/լ.   Պեպտոն 10.0, լակտոզ 10.0, կալիումիհիդրոօրթոֆոսֆատ 3.5, ագար 15.0,նատրիումիսուլֆիտ 2.5, հիմնայինֆուսցին 0.5, վերջնական pH = 7.5 ՞ 0.2 25 ՛C-ում։   Ֆորմատը՝250/500գրամանոց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</si>
  <si>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Միջավայր նախատեսված կլինիկական և շրջակա միջավայրի նմուշներից տարբեր միկրո օրգանիզմների կուլտիվացման համար։ Բաղադրությունըգ/լ. Պեպտոն 5,0, մսային էքստրակտ 1,0,խմորասնկային էքստրակտ 2,0, նատրիումի քլորիդ 5,0, ագար 15,0, վերջնական  pH 7.4 ՞ 0.2 25՛C-ում։ Ֆորմատը՝ 250/500 գրամանոց պլաստիկ տարաներով։Հանձնելու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</si>
  <si>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Չոր սննդամիջավայր նախատեսված Salmonella typhi և այլ սալմոնելլաների անջատման և որոշման համար։ Բաղադրությունըգ/լ. Մսային էքստրակտ 5,0, պեպտոն 5,0, տրիպտոն 5,0, գլյուկոզ 5,0, դինատրիումֆոսֆատ 4,0, երկաթիսուլֆատ 0,3, վիսմուտ սուլֆիտ ինդիկատոր 8,0, բյուրեղյա կանաչ 0,016,ագար 15,0։Ֆորմատը՝250/ 500 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պիտանելությանժամկետ ունեցող ապրանքների համար առնվազն` 15 ամիս։  կամ համարժեք</t>
  </si>
  <si>
    <t>Միջավայր նախատեսված կլինիկական և ոչ կլինիկական նմուշներում պաթոգեն և ոչ պաթոգեն խմորասնկերի և բորբոսասնկերի հայտնաբերման համար։ Բաղադրությունըգ/լ. Կազեինի պանկրեատիկ դաջեսթ 5,0, կենդանական հյուսվածքրպեպտիկդաջեսթ 5,0, դեքսթրոզ 40,0, ագար 15,0։ Ֆորմատը՝ 250/500 գրամանոց պլաստիկ տարաներով։ Հանձնելո ւպահին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</si>
  <si>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Բաղադրությունը գ/լ. մսային ինֆուժիոն Buffalo 300.0,հիդրոլիզատիկազեին 17.50,ագար 17.0, օսլա 1.50  վերջնականpH = 7.4 - 0.2  ՛Ֆորմատը՝ 250/500 գրամանոց պլաստիկ տարաներով, ծախսը 39 գ/լ։Հանձնելու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ամիս։կամ համարժեք</t>
  </si>
  <si>
    <t>Սելեկտիվ միջավայր նախատեսված կլինիկական նմուշների ստաֆիլակոկկերի անջատման և որոշման համար։ Բաղադրությունգ/լ. Կազեինիպանկրեատիկդաջեսթ 5,0, կենդանական հյուսվածքի պեպտիկդաջեսթ 5,0, մսայինէքստրակտ 1,0, Դ-մանիտոլ 10,0, նատրիումիքլորիդ 75,0, ֆենոլկարմիր 0,025, ագար 15,0։ Ֆորմատը՝ 250/500  գրամանոց պլաստիկ տարաներով։ Հանձնելո ւպահին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ամիս։կամ համարժեք</t>
  </si>
  <si>
    <t xml:space="preserve">Փոշի միջավայր նախատեսված կաթնաթթվային բակտերիաների կուլտիվացման համար համաձայն ISO 15214։1998-ի։ Բաղադրությունը՝Պեպտոսպեցիալ/Peptospecial-10 գ/լ, Տավարի մսիէքստրակտ-10գ/լ, խմորասնկային լուծամզվածք-10գ/լ, Գլյուկոզա-20գ/լ, Դիպոտասիումհիդրոգենֆոսֆատ-2գ/լ,
Նատրիում ացետատ-5 գ/լ, Ամոնիում ցիտրատ-2գ/լ, Մագնեզիում սուլֆատ-0.2 գ/լ, Մանգան սուլֆատ-0.05 գ/լ, Ագար-13 գ/լ, Վերջնական pH 6.2 ՞0.2Փաթեթավորումը հերմետիկ փակվող պլաստիկ տարրաներով։Պահպանման ջերմաստիճանը՝10-30 օ C։Պատրաստիմիջավայրի պահպանման ջերմաստիճանը՝ 2-8օ C։  Արտադրանքը պետք է ունենա՝Ֆիրմայի նշանի առկայությունISO 13485։2003 CMDCAS, 
UNI EN ISO 9001։2008,UNI EN ISO 13485։2012, 
հավաստագրեր, IVD , CE Mark,որակիսերտիֆիկատարտադրանքիյուրաքանչյուրխմբաքանակիհամար։Հանձնելուպահինպիտանելիությանժամկետի 2/3 առկայություն։ Պահպանմանջերմաստիճանըօրիգինալփաթեթավորումով՝10-25օC ։
Միջավայրը պահանջում է նաև որպես հավելում Տվին 80(պոլիսորբատ 80), որը տրվում է փոշի միջավայրի հետ որպես հավաք՝2x50ml (յուրաքանչյուր 500գ փոշի միջավայրի հետ)։ Պահպանման ջերմաստիճանը՝2-8օC։Պարտադիր է որպեսզի 2  բաղադրիչները լինեն միևնույն արտադրողից։
Արտադրանքը պետք է ունենա՝Ֆիրմայի նշանի առկայություն։ISO 13485։2003 CMDCAS, UNI EN ISO 9001։2008, UNI EN ISO 13485։2012, հավաստագրեր, IVD , CE Mark,որակի սերտիֆիկատ արտադրանքի յուրաքանչյուր խմբաքանակի համար։Հանձնման պահին պետք է ունենա ընդհանուր պիտանիության ժամկետի առնվազն  երկու երրորդը։
</t>
  </si>
  <si>
    <t xml:space="preserve">  ABCDFG արագ և զգայուն տեստ սիստեմ /A/ հեմոլիտիկ ստեպտակոկ հայտնաբերման համար /հավաքածու/ 25 տեստ։Հանձնելու պահին մնացորդային պիտանելիության ժամկետը`մինչև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15ամիս։կամ համարժեք</t>
  </si>
  <si>
    <t>մլ</t>
  </si>
  <si>
    <t>տուփ</t>
  </si>
  <si>
    <t>STA Compact Max վերլուծիչի համար նախատեսված / STA Thrombin  10/։ Թրոմբինային ժամանակի որոշման թեստ հավաքածու։ Ֆորմատ՝ 12x10 մլ ։ Մեթոդ՝ մակարդելիության ժամանակի որոշումը վիսկոզիմետրիկ չափման հիման վրա։ ISI-ի արժեքը (0.9-1.1)։ Ֆիրմային նշանի առկայությունը պարտադիր է։ Պահպանման պայմանները՝ 2-8 ջերմաստիճանում։ Հանձնելու պահին պիտանիության ժամկետի 1/2, For In Vitro Diagnostics։ ։ 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</si>
  <si>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Ստերիլիզացման փաթեթ գոլորշով, և օդային  ստերիլիզացիայի համար, 2 կողմից կրաֆտ, տուփում նվազագոըյնը 100 հատ</t>
  </si>
  <si>
    <t xml:space="preserve">Ստերիլ վակումային փորձանոթ արյուն վերցնելու համար առանց հավելանյութի, Տարողությունը` 5մլ  չափի։ ։  Փորձանոթի նյութը` PET կամ ապակի (փորձանոթի նյութը ըստ պատվիրատուի պահանջի)։ Կափարիչի գույնը՝ կարմիր։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 ГОСТ Р ИСО 13485 կամ համարժեք։  </t>
  </si>
  <si>
    <t>Ռեզին է խցան փորձանոթի համար</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</si>
  <si>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 Դեղորայքի մատակարարումը իրականացվելու է 2026 թվականին՝ համապատասխան ֆինանսական միջոցներ նախատեսվելու դեպքում կողմերի միջև կնքվող համաձայնագիրն ուժի մեջ մտնելու օրվանից սկսած՝ 20 օրացուցային օրվա ընթացքում:</t>
  </si>
  <si>
    <t xml:space="preserve">** *Հանձնելու պահին դեղորայքի պիտանելիության ժամկետը պետք է լինի հետևյալը՝ 2,5 տարի և ավելի պիտանիության ժամկետ ունեցող դեղերը հանձնելու պահին պետք է ունենան առնվազն 24 ամիս մնացորդային պիտանիության ժամկետ, մինչև 2,5 տարի պիտանիության ժամկետ ունեցող դեղերը հանձնելու պահին պետք է ունենան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Դեղը պետք է գրանցված լինեն ՀՀ դեղերի պետական գրանցամատյանում (ռեեստր): </t>
  </si>
  <si>
    <t xml:space="preserve">Ընդհանուր բիլիրուբինի որոշման թեստ-հավաքածու </t>
  </si>
  <si>
    <t xml:space="preserve">Ուղղակի բիլիրուբինի որոշման թեստ-հավաքածու </t>
  </si>
  <si>
    <t xml:space="preserve">ԱՍԱՏ-ի որոշման թեստ-հավաքածու   </t>
  </si>
  <si>
    <t xml:space="preserve">ԱԼԱՏ-ի որոշման թեստ-հավաքածու   </t>
  </si>
  <si>
    <t xml:space="preserve">ԳԳՏ-ի որոշման թեստ-հավաքածու </t>
  </si>
  <si>
    <t xml:space="preserve">Ամիլազայի որոշման թեստ-հավաքածու </t>
  </si>
  <si>
    <t>Լիպազայի որոշման թեստ-հավաքածու</t>
  </si>
  <si>
    <t xml:space="preserve">Խոլեստերինի որոշման թեստ-հավաքածու </t>
  </si>
  <si>
    <t>ՀԴԼ խոլեստերինի որոշման թեստ-հավաքածու</t>
  </si>
  <si>
    <t xml:space="preserve">ԼԴԼ խոլեստերինի որոշման թեստ-հավաքածու  </t>
  </si>
  <si>
    <t>Եռգլիցերիդների որոշման թեստ-հավաքածու</t>
  </si>
  <si>
    <t>Գլյուկոզայի որոշման թեստ-հավաքածու</t>
  </si>
  <si>
    <t>Միզանյութի որոշման թեստ-հավաքածու</t>
  </si>
  <si>
    <t>Կրեատինինի որոշման թեստ-հավաքածու</t>
  </si>
  <si>
    <t xml:space="preserve">Երկաթի որոշման թեստ-հավաքածու </t>
  </si>
  <si>
    <t>Ցինկի որոշման թեստ-հավաքածու</t>
  </si>
  <si>
    <t xml:space="preserve">Ընդհանուր կալցիումի որոշման թեստ-հավաքածու   </t>
  </si>
  <si>
    <t>ՑՌՊ ուլտրայի որոշման թեստ-հավաքածու</t>
  </si>
  <si>
    <t>Աշխատանքային լուծույթ</t>
  </si>
  <si>
    <t>Լվացող լուծույթ</t>
  </si>
  <si>
    <t xml:space="preserve">HbA1C հեմոգլոբինի թեստ </t>
  </si>
  <si>
    <t>Հեպատիտ B որոշման թեստ-հավաքածուRapidSignalHbsAgWB</t>
  </si>
  <si>
    <t>Սիֆիլիսի որոշման թեստ հավաքածուRPR</t>
  </si>
  <si>
    <t>Մեդիսկրին</t>
  </si>
  <si>
    <t>Աղային ագար</t>
  </si>
  <si>
    <t>Ֆիբրինոգենի որոշման թեստ հավաքածու</t>
  </si>
  <si>
    <t>Մ.Ա.Թ.Ժ ժամանակի որոշման թեստ հավաքածու</t>
  </si>
  <si>
    <t xml:space="preserve"> Կալցիումի քլորիդի լուծույթ STA CaCL2</t>
  </si>
  <si>
    <t>Օուրեն-Կոլլեր բուֆֆերային նյութ</t>
  </si>
  <si>
    <t>STA-Desorb U  ախտահանող հեղուկ</t>
  </si>
  <si>
    <t>ՍՏԱ Մաքրող հեղուկ</t>
  </si>
  <si>
    <t>Սելպակ</t>
  </si>
  <si>
    <t>LYSERCELL WDF</t>
  </si>
  <si>
    <t>Ֆլյուրոսել/FLUOROCELL WDF/</t>
  </si>
  <si>
    <t>Սուլֆոլայզեր</t>
  </si>
  <si>
    <t>Test Card։ 2,000 Tests</t>
  </si>
  <si>
    <t>Ռեակցիոն կյուվետներ</t>
  </si>
  <si>
    <t>miniiWash, Pack of 4</t>
  </si>
  <si>
    <t xml:space="preserve">B խմբի Ստրեպտոկոկեր </t>
  </si>
  <si>
    <t xml:space="preserve">Պրոթրոմբինային ժամանակի որոշման թեստ հավաքածու </t>
  </si>
  <si>
    <t>Հոմոցիստեինի որոշման թեստ-հավաքածու</t>
  </si>
  <si>
    <t>«ՄՍԱԿ-ԳՀԱՊՁԲ-26/37» ծածկագրով պայմանագրի</t>
  </si>
  <si>
    <t>Ընդհանուր սպիտակուցի որոշման թեստ-հավաքածու նախատեսված ACCENT MC240 ավտոմատ բիոքիմիական վերլուծիչի համար։ Ֆորմատ՝ 410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</si>
  <si>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Ուղղակի բիլիրուբինի որոշման թեստ-հավաքածու նախատեսված ACCENT MC240 ավտոմատ բիոքիմիական վերլուծիչի համար։ Ֆորմատ՝ 220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</si>
  <si>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ԱՍԱՏ-ի որոշման թեստ-հավաքածու նախատեսված ACCENT MC240 ավտոմատ բիոքիմիական վերլուծիչի համար։ Ֆորմատ՝ 490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</si>
  <si>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ԱԼԱՏ-ի որոշման թեստ-հավաքածու նախատեսված ACCENT MC240 ավտոմատ բիոքիմիական վերլուծիչի համար։ Ֆորմատ՝ 490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</si>
  <si>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ԳԳՏ-ի որոշման թեստ-հավաքածու նախատեսված ACCENT MC240 ավտոմատ բիոքիմիական վերլուծիչի համար։ Ֆորմատ՝ 150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</si>
  <si>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Ամիլազայի որոշման թեստ-հավաքածու նախատեսված ACCENT MC240 ավտոմատ բիոքիմիական վերլուծիչի համար։ Ֆորմատ՝ 260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</si>
  <si>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Լիպազայի որոշման թեստ-հավաքածու նախատեսված ACCENT MC240 ավտոմատ բիոքիմիական վերլուծիչի համար։ Ֆորմատ՝ 85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</si>
  <si>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Խոլեստերինի որոշման թեստ-հավաքածու նախատեսված ACCENT MC240 ավտոմատ բիոքիմիական վերլուծիչի համար։ Ֆորմատ՝ 690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</si>
  <si>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ՀԴԼ խոլեստերինի որոշման թեստ-հավաքածու նախատեսված ACCENT MC240 ավտոմատ բիոքիմիական վերլուծիչի համար։ Ֆորմատ՝ 280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</si>
  <si>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ԼԴԼ խոլեստերինի որոշման թեստ-հավաքածու նախատեսված ACCENT MC240 ավտոմատ բիոքիմիական վերլուծիչի համար։ Ֆորմատ՝ 140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</si>
  <si>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Եռգլիցերիդների որոշման թեստ-հավաքածու նախատեսված ACCENT MC240
ավտոմատ բիոքիմիական վերլուծիչի համար։ Ֆորմատ՝ 620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</si>
  <si>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Գլյուկոզայի որոշման թեստ-հավաքածու նախատեսված ACCENT MC240 ավտոմատ բիոքիմիական վերլուծիչի համար։ Ֆորմատ՝ 620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</si>
  <si>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Միզանյութի որոշման թեստ-հավաքածու նախատեսված ACCENT MC240 ավտոմատ բիոքիմիական վերլուծիչի համար։ Ֆորմատ՝ 270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</si>
  <si>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Կրեատինինի որոշման թեստ-հավաքածու նախատեսված ACCENT MC240 ավտոմատ բիոքիմիական վերլուծիչի համար։ Ֆորմատ՝ 280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15-25՛C։ ISO 9001 և ISO 13485 սերտիֆիկատների առկայություն։ For IVD use only</t>
  </si>
  <si>
    <t>Երկաթի որոշման թեստ-հավաքածու նախատեսված ACCENT MC240 ավտոմատ բիոքիմիական վերլուծիչի համար։ Ֆորմատ՝ 400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</si>
  <si>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Ցինկի որոշման թեստ-հավաքածու նախատեսված ACCENT-240 ավտոմատ բիոքիմիական վերլուծիչի համար։ Ֆորմատ՝ ռիագենտ 50մլ, կալիբրատոր 3մլ։ Ստուգող նմուշը՝ արյան շիճուկ/պլազմա։ Պահպանման պայմանները՝ 2-8՛C։ Հավաքածուն ներառում է օգտագործողի ուղեցույց։ Ֆիրմային նշանի առկայություն։ ISO 9001 և ISO 13485 սերտիֆիկատների առկայություն։ Մատակարարման պահին պիտանիության ժամկետի 2/3-ի առկայություն։</t>
  </si>
  <si>
    <t>Ընդհանուր կալցիումի (Arsenazo) որոշման թեստ-հավաքածու նախատեսված ACCENT MC240 ավտոմատ բիոքիմիական վերլուծիչի համար։ Ֆորմատ՝ 320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</si>
  <si>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ՑՌՊ ուլտրայի որոշման թեստ-հավաքածու նախատեսված ACCENT MC240 ավտոմատ բիոքիմիական վերլուծիչի համար։ Ֆորմատ՝ 130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</si>
  <si>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 xml:space="preserve">Աշխատանքային լուծույթ (Detergent) նախատեսված բիոքիմիական չափանիշների ACCENT MC240 ավտոմատ բիոքիմիական վերլուծիչի համար։ Ֆորմատ՝ 1լ։ </t>
  </si>
  <si>
    <t xml:space="preserve">Լվացող լուծույթ նախատեսված բիոքիմիական չափանիշների ACCENT MC240 ավտոմատ բիոքիմիական վերլուծիչի համար։ Ֆորմատ՝ 4x40մլ։ </t>
  </si>
  <si>
    <t>HbA1C հեմոգլոբինի որոշման թեստ նախատեսված Wellion BONA վերլուծիչով աշխատելու համար։ Օրիգինալ։ Ֆորմատ՝ 25 թեստ տուփում։ Ստուգվող նմուշ՝ արյան շիճուկ։ Նոր է, չօգտագործված, գործարանային փաթեթավորմամբ։ Պահպանման պայմանները` 15-30՛C ջերմաստիճան։ Հանձնելու պահին պիտանելիության ժամկետի 1/2 առկայություն։ ForInVitroDiagnosticonly</t>
  </si>
  <si>
    <t xml:space="preserve">Հեպատիտ B որոշման թեստ-հավաքածու։ Մեթոդ`կասետային 30 թեստ)։ Հանձնելո ւպահին մնացորդային պիտանելիության ժամկետը` մինչև  1 տարի պիտանելության ժամկետ ունեցող ապրանքների  համար առնվազն` 75% , 1-2 տարի պիտանելության ժամկետ ունեցո ղապրանքների համար առնվազն` 2/3,  2 տարուց ավել պիտանելության ամկետ ունեցող ապրանքների համար առնվազն` 15 ամիս։                                                                                                                                                        Որակի սերտիֆիկատներ`  ISO13485 կամГОСТРИСО 13485 կամ համարժեք։  </t>
  </si>
  <si>
    <t>Սիֆիլիսի որոշման թեստ հավաքածու (SyphilisRPR)։ Մեթոդ ագլյուտինացիոն եղանակով։ Ստուգվող նմուշ` արյանշիճուկ։Մեկ հավաքածոյում թեստերի քանակը  100թեստ։ Սիֆիլիսի որոշման թեստ հավաքածուն պետք է ունենա իր աշխատանքի համար անհրաժեշտ օգտագործման ձեռնարկով նախատեսված նյութերը։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 համարժեք։</t>
  </si>
  <si>
    <t xml:space="preserve">Ախտորոշող թեստ ստրիպաին համակարգ` ոչ պակաս քան 10 պարամետր, բիոքիմիական անալիզի համար։ Մեզի մեջ (օրինակ ուրոբիլինոգենի, գլյուկոզի, բիլիրուբինի, կետոնների, տեսակարար կշռի,արյան,pH, սպիտակուցի, նիտրիտների, լեյկոցիտների և այլ որոշման թեսթ-ստրիպների հավաքածու։ տեստերի քանակը 100 թեստ։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 ГОСТ Р ИСО 13485 կամ համարժեք։  </t>
  </si>
  <si>
    <t>Բաղադրությունը գ/լ. Պանկրեատիկ հիդրոլիզատ ձկան թիոսուլֆատով և նատրիումի ցիտրատով 34.5,խմորասնկային էքստրակտ 5.0, նատրիում ֆոսֆորաթթվականերկ տեղակալված  2.0,  լակտոզա  10.0, չորլեղի 7.0, նատրիումի քլորիդ 1.0,յոդ 0.04, նիտրալ կարմիր 0.04,ադամանդե կանաչ 33x10, ագար  9.0-2.0,   վերջնականpH = 7.0 - 0.2  ՛Ֆորմատը՝ 250/500 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ամիս։կամ համարժեք </t>
  </si>
  <si>
    <t>STA Compact Max վերլուծիչի համար նախատեսված /STA-Liquid Fib/։ Ֆիբ րինոգենի որոշման թեստ հավա քածու։Ֆորմատ՝ 12x4մլ։ Մեթոդը՝ մակարդելիության ժամանակի որո շումը ըստ վիսկոզիմետրիկ չափման հիման վրա (չափման մեթոդ՝ ըստ Կլաուսի), չափ ման միջակայքը հնարավոր է մեծացնել 0.4-12 գ/լ , ավտոմատ նոսրացնելուց հետո։ Ֆիրմային նշանի առկայությունը պարտադիր է։ Պահպանման պայ մանները՝ 2-8 ջերմաստիճանում։ Ռեագենտը բացե լուց հետո պահպանման պայման ները՝ 2 ամիս 2-8 ջերմաստիճանում։ Հանձնելու պահին պիտանե լիության ժամկետի 1/2-ի առկայություն, For In Vitro Diagnostic։ Մատակարարը պետք է ունենա արտադ րող ընկերության կողմից արտոնագրված մասնա գետներ, որոնք սահմանված կարգով կապահովեն գն ման առարկայի հետ առաջացած խնդիրների լուծու մը՝ համաձայն արտադրող ըն կերության կողմից տր ված ուղեցույցի։Արտադրողի կողմից տրված՝ որակի վերահսկման միջազգային հավաստագիր ISO 13485, CE</t>
  </si>
  <si>
    <t>Stago ընկերության STA Compact Max վերլուծիչի  համար նախատես ված/STA-PTTA 5/ Ստա Մ.Ա.Թ.Ժ 5 ժամանակի որոշման թեստ հավաքածու։ Օրիգի նալ։Մեթոդ՝ մակար դելիության ժամանակի որոշում մածուցիկության չափման հիման վրա։ Ֆորմատ՝ 1200 թեստ։  Պահ պանման պայմանները՝ 2-8 ջերմաս տիճան։ Հանձնելու պահին պիտանիության ժամ կետի 1/2, For In Vitro Diagnostics։ Մատակարարը պետք է ունենա արտադրող ընկերության կողմից արտոնագրված մասնագետներ, որոնք սահմանված կարգով կապահովեն գնման առարկայի հետ առա ջացած խնդիրների լուծումը՝ համաձայն արտադրող ընկերության կողմից տրված ուղեցույցի։ Արտադ րողի կողմից տրված՝ որակի վերահսկման միջազ գային հավաստագիր ISO 13485, CE</t>
  </si>
  <si>
    <t>STart Max և STA Compact Max վեր լուծիչներիի համար նախատեսված STA CaCL2, 0.025 Մ։ Ֆորմատ՝ 24 x 15մլ տուփում/հատ։ Պահպանման պայմանները 2-25 C ջերմաստիճա նում։  Մատակարարը պետք է ունե նա արտադրող ընկերության կողմից արտոնագրված մասնագետներ, որո նք սահմանված կարգով կապահո վեն գնման առարկայի հետ առաջա ցած խնդիրների լուծումը՝ համաձա յն արտադրող ընկերության կողմ ից տրված ուղեցույցի։ Արտադրողի կող մից տրված՝ որակի վերահսկման մի ջազգային հավաստագիր ISO 13485, CE</t>
  </si>
  <si>
    <t>STart Max և STA Compact Max վերլու ծիչներիի համար նախատեսված /STA-OWREN-KOLLER/։ Ֆորմատ՝ 24x15մլ։ Օգտագործվում է որպես նոսրացնող հեղուկ` ֆիբրինոգեն,  պրոթրոմբինային ժամանակ հետա զոտությունների համար։ Ֆիրմային նշանի առկայություն։ QR կոդի և շտ րիխ կոդի առկայություն։ Ֆիրմային նշանի առկայություն։ Պահպանման պայմանները՝ 2-8՛C  ջերմաստիճա նում մինչ ժամկետի ավարտը։ Հանձ նելու պահին պիտանիության ժամկե տի 1/2, For In Vitro Diagnostic։ Արտա դրողի կողմից տրված՝ որակի վերա հսկման միջազգային հավաս տագրեր` ISO 9001, ISO 13485, CE (Conformitռ Europռene)։</t>
  </si>
  <si>
    <t>STart Max և STA Compact Max վերլու ծիչներիի համար  /STA-Desorb U/ ախ տահանող հեղուկ։ Ֆորմատ՝ 24X15մլ։ Ֆիրմայի նշանի առկայություն։ Պահ պանման պայմանները՝ 2-8՛C ջեր մաստիճանում։ Հանձնելու պահին պի տանիության ժամկետի 1/2, For In Vitro Diagnostics։ Արտադրողի կողմից տր ված որակի վերա հսկման միջազգային հավաստագ րեր` ISO 9001, ISO 13485, CE (Conformitռ Europռene)։</t>
  </si>
  <si>
    <t>STA Compact Max վերլուծիչի համար նախատեսված /STA-Cleaner Solution /  Մաքրող հեղուկ։ Ֆորմատ՝ 6X 2500մ լ։ Ստուգվող նմուշ արյան շիճուկ պլազ մա։ Ֆիրմային նշանի առկայությունը պարտադիր է։ Հանձնելու պահին պիտանելիության ժամ կետի  1/2, For In Vitro Diagnostic only։ Պահպանման պայմանները` սենյակային ջերմաստիճան։ Արտադ րողի կողմից տրված` որակի վերա հսկման միջազգային հավաստագիր ISO 13485, CE։ Մատակարարը պետք է ունենա արտադրող ընկերության կողմից արտոնագրված մասնագետ ներ, որոնք սահմանված կարգով կապահովեն գնման առարկայի հետ առաջացած խնդիրների լուծումը՝ համաձայն արտադրող ընկերության կողմից տրված ուղեցույցի։</t>
  </si>
  <si>
    <t>Սելպակ (CELLPACK-DCL 20L), լուծիչ XN-330 հեմատոլոգիական վերլուծչի համար։ Ֆորմատ՝ 20լ ։Մատակարարման պահին պիտա նելիության ժամկետի առնվազն 1/2-ի առկայություն-ը։ արտադրողի կողմից տրված որակի հսկման միջազգային հավաստագրերի առկայություն։  For In Vitro Diagnostic only։Մատակարարը պետք է ունենա արտադրող ընկերության կողմից ար 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Արտադրողի կողմից տրված` որակի վերահս կման միջազգային հավաստագիր ISO 13485</t>
  </si>
  <si>
    <t>LYSERCELL WDF ,  XN-330 հեմատո լոգիական վերլուծչի համար։ Ֆոր մատ 2լ ։Մատակարարման պահին պիտանելիության ժամկետի առն վազն 1/2-ի առկայություն-ը։ ար տադրողի կողմից տրված որակի հսկման միջազգային հավաստագ րերի առկայություն։  For In Vitro Diagnostic only։ Մատակարարը պետք է ունենա արտադրող ընկե րության կողմից արտոնագրված մասնագետներ, որոնք սահմանված կարգով կապահովեն գնման առար կայի հետ առաջացած խնդիրների լուծումը՝ համաձայն արտադրող ըն կերության կողմից տրված ուղե ցույցի։ Արտադրողի կողմից տրված` որակի վերահսկման միջազգային հավաստագիր ISO 13485</t>
  </si>
  <si>
    <t>Ֆլյուրոսել WDF, ներկող նյութ XN-330 հեմատոլոգիա կան վերլուծչի համար։ Ֆորմատ՝ 2x22մլ ։Մատակա րարման պահին պիտանելիութ յան ժամկետի առն վազն 1/2-ի առ կայություն-ը։ արտադրողի կողմից տրված որակի հսկման միջազգային հավաստագ րերի առկայություն։ For In Vitro Diagnostic only։ Մա տակարարը պետք է ունենա արտադրող ընկերութ յան կողմից արտոնագրված մասնագետներ, որոնք սահ մանված կարգով կապահովեն գնման առար կայի հետ առաջացած խնդիրների լուծումը՝ համա ձայն արտադրող ընկերության կողմից տրված ուղեցույցի։ Արտադրողի կողմից տրված` որակի վերահսկ ման միջազգային հավաստագիր ISO 13485</t>
  </si>
  <si>
    <t>Սուլֆոլայզեր (SULFOLYSER), Ռեակցիոն ազդա նյութ,XN-330 հե մատոլոգիական անալիզաորի հա մար։ Ֆորմատ` 500 մլ, Մատա կարարման պահին պիտանե լիության ժամկետի առնվազն 1/2-ի առկա յություն-ը։ արտադրողի կող մից տրված որակի հսկ ման միջազ գային հավաստագրերի առկա յություն։  For In Vitro Diagnostic only։Մատակարարը պետք է ունենա արտադրող ընկերության կողմից արտոնագ րված մասնագետներ, որոնք սահմանված կարգով կա պահովեն գնման առարկայի հետ առաջացած խն դիրների լուծումը՝ համաձայն արտադրող ընկերութ յան կողմից տրված ուղեցույցի։ Արտադ րողի կողմից տրված` որակի վերա հսկման միջազգային հավաստագիր ISO 13485</t>
  </si>
  <si>
    <t>Test Card 2000, նախատեսված minii SED վերլուծիչի համար։Ֆորմատ 2000 թեսթ, Ֆիրմային նշանի առ կայությունը։ պահպանման պայ մանները 15-25՛t։ Հանձնելու պահին պիտանելիության ժամկետի զ։ For In Vitro Diagnostic only։Մատակարարը պետք է ունենա արտադրող ընկերության կողմից արտոնագ րվ ած մասնագետներ, որոնք սահ ման ված կարգով կապահովեն գնման առար կայի հետ առաջացած խն դիրների լուծումը՝ համաձայն արտադրող ընկերութ յան կողմից տրված ուղեցույցի։ Արտադրողի կող մից տրված` որակի վերահսկման միջազգային հավաս տագիր ISO 13485</t>
  </si>
  <si>
    <t>STA Compact Max վերլուծիչի համար Ռեակցիոն կյուվետներ  Ֆորմատ՝1000 կյուվետներ Ֆիր մային նշանի առկայությունը պարտադիր է։Ֆիրմային նշանի առկայությունը պար տադիր է։ Պահպանման պայմանները՝ սենյակային ջերմաստիճանում։ ։Հանձնելու պահինպիտանե լիության ժամկետի 1/2-ի առկա յություն, For In Vitro Diagnostic Արտադրողի կողմից տրված` որակի վերահսկման միջազ գային հավաստագիր ISO 13485, CE։Մատակարարը պետք է ունենա արտադրող ընկերութ յան կողմից արտոնագրված մասնագետներ, որոնք սահման ված կարգով կապահովեն գնման առարկայի հետ առաջացած խնդիրների լու ծումը՝ համաձայն արտադրող ընկերության կողմից տրված ուղեցույցի։</t>
  </si>
  <si>
    <t xml:space="preserve">miniiWash լվացող լուծույթ, նախատեսված է miniiSED ESR   վերլուծիչի համար։ Օրիգինալ։ Ֆորմատ՝ 4x250 մլ լվացող լուծույթ տուփում/հատ։  For In Vitro Diagnostic only։ Պահպանման պայմանները 15-25՛C ջաստիճանում։ </t>
  </si>
  <si>
    <t xml:space="preserve">Chromatic Strepto B 100գր, նյութը նախատեսված է 35-37 շաբաթական Հղիութայն ժամկետում B խմբի ստրեպտոկոկերի վերաբերյալ մանրեաբանական հետազոտության իրականացման համար։ </t>
  </si>
  <si>
    <t>STA Compact Max վերլուծիչի համար նախատեսված / STA NeoPTimal 10/։ Պրոթրոմբինային ժամանակի որոշման թեստ հավաքածու։ Ֆորմատ՝12x10 մլ ։ Մեթոդ՝ մակարդելիության ժամանակի որոշումը վիսկոզիմետրիկ չափման հիման վրա։ ISI-ի արժեքը (0.9-1.1)։ Ֆիրմային նշանի առկայությունը պարտադիր է։ Պահպանման պայմանները՝ 2-8 ջերմաստիճանում։ Հանձնելու պահին պիտանիության ժամկետի 1/2, For In Vitro Diagnostics։ ։ 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</si>
  <si>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Maglumi շարքի վերլուծիչների համար նախատեսված Հոմոցիստեինի որոշման թեստ-հավաքածու (Maglumi Homocysteine): Օրիգինալ: Մեթոդ` Էլեկտրոխեմիլումինեսցենտային անալիզ: Ֆորմատ` նվազագույնը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For In Vitro Diagnostic:"</t>
  </si>
  <si>
    <t>թեստ</t>
  </si>
  <si>
    <t>գր</t>
  </si>
  <si>
    <t>լ</t>
  </si>
  <si>
    <t>հավաք.</t>
  </si>
  <si>
    <t>Հեմոգլոբինի որոշման ձողիկներ</t>
  </si>
  <si>
    <t>Ստերիլ ձողիկ քսուկ վերցնելու համար  փորձանոթով</t>
  </si>
  <si>
    <t>Վակուումային փորձանոթ գելով 5մլ</t>
  </si>
  <si>
    <t xml:space="preserve">Վակումային փորձանոթ նատրիում ցիտրատով Na 2,7% </t>
  </si>
  <si>
    <t>Վակուումային փորձանոթ EDTA 2մլ</t>
  </si>
  <si>
    <t>Բիոթեստ-պր3 վինար ինդիկատոր</t>
  </si>
  <si>
    <t xml:space="preserve">Հեմոգլոբինի որոշման ձողիկներ նախատեսված URIT-12 հեմոգլոբինոմետրի  համար։ Ֆորմատ՝ 2x25 ձողիկ/սրվակում  Որակի սերտիֆիկատի առկայություն
</t>
  </si>
  <si>
    <t>Ստերիլ ձողիկ քսուկ վերցնելու համար փորձանոթով պլաստիկ ձողիկով;  Հանձնելու պահին մնացորդային պիտանելիության ժամկետը` մինչև  1 տարի պիտանելության ժամկետ ունեցող ապրանքների համար առնվազն` 75%, 1-2 տարի պիտանելության ժամկետ ունեցող ապրանքների համար առնվազն` 2/3,  2 տարուց ավել պիտանելության ժամկետ ունեցող ապրանքների համար առնվազն` 15 ամիս։</t>
  </si>
  <si>
    <t>Վակուումային փորձանոթ գելով  և մակարդումը ակտիվացնող նյութով 5մլ   Ֆորմատ։100 հատ   Ֆիրմային  նշանի առկայություն։  ISO 9001 և ISO 13485 սերտիֆիկատների առկայություն։   ForInVitroDiagnosticonly</t>
  </si>
  <si>
    <t xml:space="preserve">Վակումային փորձանոթ 3,2% նատրիում ցիտրատով , պտուտակավոր։ Տարողությունը`  2,7մլ   չափսի։ ։ Փորձանոթի նյութը` PET կամ ապակի (փորձանոթի նյութը ըստ պատվիրատուի պահանջի)։  Կափարիչի գույնը` կապույտ։  Հանձնելու պահին պիտանելիության ժամկետի 2/3-ի առկայություն (ըստ պատվիրատուի պահանջի)։                                                                                                                                                             Որակի սերտիֆիկատներ`  ISO13485 կամ ГОСТ Р ИСО 13485 կամ համարժեք։  </t>
  </si>
  <si>
    <t>Վակուումային փորձանոթ K2EDTA 2մլ  Ֆորմատ։100 հատ   Ֆիրմային  նշանի առկայություն։  ISO 9001 և ISO 13485 սերտիֆիկատների առկայություն։  ForInVitroDiagnosticonly</t>
  </si>
  <si>
    <t xml:space="preserve">Բիոթեստ  ПР3 (Винар)  կենսաբանական ինդիկատոր։ Նախատեսված` գոլորշային ստերիլիզացիայի արդյունավետության վերահսկման համար, հատկապես լուծույթների դեպքում։ Այն իրենից ներկայացնում է հերմետիկ փակված պլաստիկ կոնտեյներ, որի մեջ կա փորձարարական մանրէի սպորներ և ինդիկատոր միջավայրով ամպուլկա։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սերտիֆիկատների առկայություն  </t>
  </si>
  <si>
    <t>33211140</t>
  </si>
  <si>
    <t> 33211130</t>
  </si>
  <si>
    <t> 33211120</t>
  </si>
  <si>
    <t> 33211150</t>
  </si>
  <si>
    <t> 33211160</t>
  </si>
  <si>
    <t>33211120</t>
  </si>
  <si>
    <t>33211300</t>
  </si>
  <si>
    <t> 33211250</t>
  </si>
  <si>
    <t>33621270</t>
  </si>
  <si>
    <t>38431380</t>
  </si>
  <si>
    <t>33211210</t>
  </si>
  <si>
    <t>33621130</t>
  </si>
  <si>
    <t>33211460</t>
  </si>
  <si>
    <t>33691162</t>
  </si>
  <si>
    <t>33111500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</si>
</sst>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00\ _₽_-;\-* #,##0.00\ _₽_-;_-* &quot;-&quot;??\ _₽_-;_-@_-"/>
  </numFmts>
  <fonts count="14"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i/>
      <sz val="9"/>
      <color theme="1"/>
      <name val="GHEA Grapalat"/>
      <family val="3"/>
    </font>
    <font>
      <b/>
      <sz val="12"/>
      <color theme="1"/>
      <name val="GHEA Grapalat"/>
      <family val="3"/>
    </font>
    <font>
      <sz val="10"/>
      <name val="Arial"/>
      <family val="2"/>
    </font>
    <font>
      <sz val="10"/>
      <name val="GHEA Grapalat"/>
      <family val="3"/>
    </font>
    <font>
      <b/>
      <sz val="10"/>
      <name val="GHEA Grapalat"/>
      <family val="3"/>
    </font>
    <font>
      <sz val="10"/>
      <color rgb="FFFF0000"/>
      <name val="GHEA Grapalat"/>
      <family val="3"/>
    </font>
    <font>
      <sz val="10"/>
      <name val="GHEA Grapalat"/>
      <family val="3"/>
      <charset val="204"/>
    </font>
    <font>
      <sz val="9"/>
      <name val="GHEA Grapalat"/>
      <family val="3"/>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43" fontId="1" fillId="0" borderId="0" applyFont="0" applyFill="0" applyBorder="0" applyAlignment="0" applyProtection="0"/>
    <xf numFmtId="0" fontId="8" fillId="0" borderId="0"/>
  </cellStyleXfs>
  <cellXfs count="65">
    <xf numFmtId="0" fontId="0" fillId="0" borderId="0" xfId="0"/>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xf>
    <xf numFmtId="0" fontId="3" fillId="0" borderId="0" xfId="0" applyFont="1"/>
    <xf numFmtId="0" fontId="5"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6" fillId="0" borderId="0" xfId="0" applyFont="1" applyAlignment="1">
      <alignment horizontal="right" vertical="center"/>
    </xf>
    <xf numFmtId="0" fontId="4" fillId="0" borderId="0" xfId="0" applyFont="1"/>
    <xf numFmtId="0" fontId="4" fillId="0" borderId="0" xfId="0" applyFont="1" applyAlignment="1">
      <alignment horizontal="center" vertical="center" wrapText="1"/>
    </xf>
    <xf numFmtId="0" fontId="3" fillId="0" borderId="0" xfId="0" applyFont="1" applyAlignment="1">
      <alignment horizontal="center"/>
    </xf>
    <xf numFmtId="0" fontId="7" fillId="0" borderId="0" xfId="0" applyFont="1" applyAlignment="1">
      <alignment horizontal="left" vertical="center" wrapText="1"/>
    </xf>
    <xf numFmtId="0" fontId="7" fillId="0" borderId="0" xfId="0" applyFont="1"/>
    <xf numFmtId="0" fontId="9" fillId="0" borderId="1" xfId="0" applyFont="1" applyBorder="1" applyAlignment="1">
      <alignment horizontal="center" vertical="center" wrapText="1"/>
    </xf>
    <xf numFmtId="165" fontId="10" fillId="0" borderId="3"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9" fillId="2" borderId="1" xfId="0" applyFont="1" applyFill="1" applyBorder="1" applyAlignment="1">
      <alignment wrapText="1"/>
    </xf>
    <xf numFmtId="0" fontId="9" fillId="0" borderId="1" xfId="0" applyFont="1" applyBorder="1" applyAlignment="1">
      <alignment wrapText="1"/>
    </xf>
    <xf numFmtId="0" fontId="4" fillId="0" borderId="1" xfId="0" applyFont="1" applyBorder="1" applyAlignment="1">
      <alignment horizontal="left" vertical="center" wrapText="1"/>
    </xf>
    <xf numFmtId="0" fontId="3" fillId="2" borderId="1" xfId="0"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3" fillId="2" borderId="1" xfId="0" applyFont="1" applyFill="1" applyBorder="1" applyAlignment="1">
      <alignment horizontal="center" vertical="center" wrapText="1"/>
    </xf>
    <xf numFmtId="49" fontId="12" fillId="2" borderId="1" xfId="3" applyNumberFormat="1" applyFont="1" applyFill="1" applyBorder="1" applyAlignment="1">
      <alignment horizontal="center" vertical="center" wrapText="1"/>
    </xf>
    <xf numFmtId="0" fontId="12" fillId="2" borderId="1" xfId="0" applyFont="1" applyFill="1" applyBorder="1" applyAlignment="1">
      <alignment horizontal="center" vertical="center"/>
    </xf>
    <xf numFmtId="49" fontId="12" fillId="2" borderId="1" xfId="3" applyNumberFormat="1" applyFont="1" applyFill="1" applyBorder="1" applyAlignment="1">
      <alignment horizontal="center" vertical="center"/>
    </xf>
    <xf numFmtId="0" fontId="13" fillId="2" borderId="1" xfId="0" applyFont="1" applyFill="1" applyBorder="1" applyAlignment="1">
      <alignment horizontal="center" vertical="center"/>
    </xf>
    <xf numFmtId="164" fontId="11" fillId="0" borderId="3" xfId="1" applyFont="1" applyFill="1" applyBorder="1" applyAlignment="1">
      <alignment horizontal="center" vertical="center" wrapText="1"/>
    </xf>
    <xf numFmtId="164" fontId="11" fillId="2" borderId="1" xfId="1" applyFont="1" applyFill="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164" fontId="3" fillId="0" borderId="2" xfId="1" applyFont="1" applyFill="1" applyBorder="1" applyAlignment="1">
      <alignment horizontal="center" vertical="center" wrapText="1"/>
    </xf>
    <xf numFmtId="164" fontId="3" fillId="0" borderId="4" xfId="1" applyFont="1" applyFill="1" applyBorder="1" applyAlignment="1">
      <alignment horizontal="center" vertical="center" wrapText="1"/>
    </xf>
    <xf numFmtId="164" fontId="3" fillId="0" borderId="3" xfId="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wrapText="1"/>
    </xf>
    <xf numFmtId="0" fontId="5" fillId="0" borderId="4"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vertical="center"/>
    </xf>
  </cellXfs>
  <cellStyles count="4">
    <cellStyle name="Обычный" xfId="0" builtinId="0"/>
    <cellStyle name="Обычный 2 2" xfId="3" xr:uid="{00000000-0005-0000-0000-000001000000}"/>
    <cellStyle name="Финансовый" xfId="1" builtinId="3"/>
    <cellStyle name="Финансовый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6"/>
  <sheetViews>
    <sheetView tabSelected="1" topLeftCell="D1" zoomScale="70" zoomScaleNormal="70" workbookViewId="0">
      <selection activeCell="G11" sqref="F11:G69"/>
    </sheetView>
  </sheetViews>
  <sheetFormatPr defaultColWidth="9.140625" defaultRowHeight="13.5" x14ac:dyDescent="0.25"/>
  <cols>
    <col min="1" max="1" width="9.85546875" style="4" customWidth="1"/>
    <col min="2" max="2" width="21.7109375" style="11" customWidth="1"/>
    <col min="3" max="3" width="39.7109375" style="4" customWidth="1"/>
    <col min="4" max="4" width="76.140625" style="4" customWidth="1"/>
    <col min="5" max="5" width="11.7109375" style="4" customWidth="1"/>
    <col min="6" max="6" width="12.7109375" style="4" customWidth="1"/>
    <col min="7" max="7" width="18.140625" style="4" customWidth="1"/>
    <col min="8" max="8" width="16" style="4" customWidth="1"/>
    <col min="9" max="9" width="10.7109375" style="4" customWidth="1"/>
    <col min="10" max="10" width="27.140625" style="4" customWidth="1"/>
    <col min="11" max="11" width="24.5703125" style="4" customWidth="1"/>
    <col min="12" max="16384" width="9.140625" style="4"/>
  </cols>
  <sheetData>
    <row r="1" spans="1:12" x14ac:dyDescent="0.25">
      <c r="K1" s="8" t="s">
        <v>11</v>
      </c>
    </row>
    <row r="2" spans="1:12" x14ac:dyDescent="0.25">
      <c r="K2" s="8" t="s">
        <v>58</v>
      </c>
    </row>
    <row r="3" spans="1:12" ht="15" customHeight="1" x14ac:dyDescent="0.25">
      <c r="K3" s="8" t="s">
        <v>122</v>
      </c>
    </row>
    <row r="4" spans="1:12" ht="14.25" x14ac:dyDescent="0.25">
      <c r="A4" s="56" t="s">
        <v>37</v>
      </c>
      <c r="B4" s="56"/>
      <c r="C4" s="56"/>
      <c r="D4" s="56"/>
      <c r="E4" s="56"/>
      <c r="F4" s="56"/>
      <c r="G4" s="56"/>
      <c r="H4" s="56"/>
      <c r="I4" s="56"/>
      <c r="J4" s="56"/>
      <c r="K4" s="56"/>
      <c r="L4" s="5"/>
    </row>
    <row r="6" spans="1:12" x14ac:dyDescent="0.25">
      <c r="J6" s="41" t="s">
        <v>12</v>
      </c>
      <c r="K6" s="41"/>
    </row>
    <row r="7" spans="1:12" ht="14.25" x14ac:dyDescent="0.25">
      <c r="A7" s="47" t="s">
        <v>0</v>
      </c>
      <c r="B7" s="48"/>
      <c r="C7" s="48"/>
      <c r="D7" s="48"/>
      <c r="E7" s="48"/>
      <c r="F7" s="48"/>
      <c r="G7" s="48"/>
      <c r="H7" s="48"/>
      <c r="I7" s="48"/>
      <c r="J7" s="48"/>
      <c r="K7" s="49"/>
    </row>
    <row r="8" spans="1:12" ht="117.75" customHeight="1" x14ac:dyDescent="0.25">
      <c r="A8" s="44" t="s">
        <v>10</v>
      </c>
      <c r="B8" s="44" t="s">
        <v>1</v>
      </c>
      <c r="C8" s="44" t="s">
        <v>2</v>
      </c>
      <c r="D8" s="44" t="s">
        <v>36</v>
      </c>
      <c r="E8" s="44" t="s">
        <v>3</v>
      </c>
      <c r="F8" s="45" t="s">
        <v>4</v>
      </c>
      <c r="G8" s="45" t="s">
        <v>5</v>
      </c>
      <c r="H8" s="45" t="s">
        <v>6</v>
      </c>
      <c r="I8" s="44" t="s">
        <v>7</v>
      </c>
      <c r="J8" s="44"/>
      <c r="K8" s="44"/>
    </row>
    <row r="9" spans="1:12" ht="15" customHeight="1" x14ac:dyDescent="0.25">
      <c r="A9" s="44"/>
      <c r="B9" s="44"/>
      <c r="C9" s="44"/>
      <c r="D9" s="44"/>
      <c r="E9" s="44"/>
      <c r="F9" s="58"/>
      <c r="G9" s="58"/>
      <c r="H9" s="58"/>
      <c r="I9" s="45" t="s">
        <v>8</v>
      </c>
      <c r="J9" s="45" t="s">
        <v>38</v>
      </c>
      <c r="K9" s="45" t="s">
        <v>9</v>
      </c>
    </row>
    <row r="10" spans="1:12" x14ac:dyDescent="0.25">
      <c r="A10" s="44"/>
      <c r="B10" s="44"/>
      <c r="C10" s="44"/>
      <c r="D10" s="44"/>
      <c r="E10" s="44"/>
      <c r="F10" s="46"/>
      <c r="G10" s="46"/>
      <c r="H10" s="46"/>
      <c r="I10" s="46"/>
      <c r="J10" s="46"/>
      <c r="K10" s="46"/>
    </row>
    <row r="11" spans="1:12" ht="108" x14ac:dyDescent="0.25">
      <c r="A11" s="17">
        <v>1</v>
      </c>
      <c r="B11" s="34" t="s">
        <v>180</v>
      </c>
      <c r="C11" s="20" t="s">
        <v>81</v>
      </c>
      <c r="D11" s="18" t="s">
        <v>123</v>
      </c>
      <c r="E11" s="14" t="s">
        <v>164</v>
      </c>
      <c r="F11" s="39"/>
      <c r="G11" s="15"/>
      <c r="H11" s="30">
        <v>2220</v>
      </c>
      <c r="I11" s="50" t="s">
        <v>39</v>
      </c>
      <c r="J11" s="30">
        <v>2220</v>
      </c>
      <c r="K11" s="53" t="s">
        <v>41</v>
      </c>
    </row>
    <row r="12" spans="1:12" ht="108" x14ac:dyDescent="0.25">
      <c r="A12" s="17">
        <v>2</v>
      </c>
      <c r="B12" s="34" t="s">
        <v>180</v>
      </c>
      <c r="C12" s="20" t="s">
        <v>82</v>
      </c>
      <c r="D12" s="22" t="s">
        <v>124</v>
      </c>
      <c r="E12" s="14" t="s">
        <v>164</v>
      </c>
      <c r="F12" s="39"/>
      <c r="G12" s="15"/>
      <c r="H12" s="30">
        <f>5*220</f>
        <v>1100</v>
      </c>
      <c r="I12" s="51"/>
      <c r="J12" s="30">
        <f>5*220</f>
        <v>1100</v>
      </c>
      <c r="K12" s="54"/>
    </row>
    <row r="13" spans="1:12" ht="108" x14ac:dyDescent="0.25">
      <c r="A13" s="17">
        <v>3</v>
      </c>
      <c r="B13" s="34">
        <v>33211270</v>
      </c>
      <c r="C13" s="20" t="s">
        <v>83</v>
      </c>
      <c r="D13" s="18" t="s">
        <v>125</v>
      </c>
      <c r="E13" s="14" t="s">
        <v>164</v>
      </c>
      <c r="F13" s="39"/>
      <c r="G13" s="15"/>
      <c r="H13" s="30">
        <v>980</v>
      </c>
      <c r="I13" s="51"/>
      <c r="J13" s="30">
        <v>980</v>
      </c>
      <c r="K13" s="54"/>
    </row>
    <row r="14" spans="1:12" ht="108" x14ac:dyDescent="0.25">
      <c r="A14" s="17">
        <v>4</v>
      </c>
      <c r="B14" s="34">
        <v>33211270</v>
      </c>
      <c r="C14" s="20" t="s">
        <v>84</v>
      </c>
      <c r="D14" s="18" t="s">
        <v>126</v>
      </c>
      <c r="E14" s="14" t="s">
        <v>164</v>
      </c>
      <c r="F14" s="39"/>
      <c r="G14" s="15"/>
      <c r="H14" s="30">
        <v>980</v>
      </c>
      <c r="I14" s="51"/>
      <c r="J14" s="30">
        <v>980</v>
      </c>
      <c r="K14" s="54"/>
    </row>
    <row r="15" spans="1:12" ht="108" x14ac:dyDescent="0.25">
      <c r="A15" s="17">
        <v>5</v>
      </c>
      <c r="B15" s="34">
        <v>33211270</v>
      </c>
      <c r="C15" s="20" t="s">
        <v>85</v>
      </c>
      <c r="D15" s="18" t="s">
        <v>127</v>
      </c>
      <c r="E15" s="14" t="s">
        <v>164</v>
      </c>
      <c r="F15" s="39"/>
      <c r="G15" s="15"/>
      <c r="H15" s="30">
        <v>600</v>
      </c>
      <c r="I15" s="51"/>
      <c r="J15" s="30">
        <v>600</v>
      </c>
      <c r="K15" s="54"/>
    </row>
    <row r="16" spans="1:12" ht="108" x14ac:dyDescent="0.25">
      <c r="A16" s="17">
        <v>6</v>
      </c>
      <c r="B16" s="34">
        <v>33211270</v>
      </c>
      <c r="C16" s="20" t="s">
        <v>86</v>
      </c>
      <c r="D16" s="18" t="s">
        <v>128</v>
      </c>
      <c r="E16" s="14" t="s">
        <v>164</v>
      </c>
      <c r="F16" s="39"/>
      <c r="G16" s="15"/>
      <c r="H16" s="31">
        <v>260</v>
      </c>
      <c r="I16" s="51"/>
      <c r="J16" s="31">
        <v>260</v>
      </c>
      <c r="K16" s="54"/>
    </row>
    <row r="17" spans="1:11" ht="108" x14ac:dyDescent="0.25">
      <c r="A17" s="17">
        <v>7</v>
      </c>
      <c r="B17" s="34">
        <v>33211270</v>
      </c>
      <c r="C17" s="20" t="s">
        <v>87</v>
      </c>
      <c r="D17" s="18" t="s">
        <v>129</v>
      </c>
      <c r="E17" s="14" t="s">
        <v>164</v>
      </c>
      <c r="F17" s="39"/>
      <c r="G17" s="15"/>
      <c r="H17" s="30">
        <v>85</v>
      </c>
      <c r="I17" s="51"/>
      <c r="J17" s="30">
        <v>85</v>
      </c>
      <c r="K17" s="54"/>
    </row>
    <row r="18" spans="1:11" ht="108" x14ac:dyDescent="0.25">
      <c r="A18" s="17">
        <v>8</v>
      </c>
      <c r="B18" s="34" t="s">
        <v>181</v>
      </c>
      <c r="C18" s="20" t="s">
        <v>88</v>
      </c>
      <c r="D18" s="19" t="s">
        <v>130</v>
      </c>
      <c r="E18" s="14" t="s">
        <v>164</v>
      </c>
      <c r="F18" s="39"/>
      <c r="G18" s="15"/>
      <c r="H18" s="30">
        <v>5520</v>
      </c>
      <c r="I18" s="51"/>
      <c r="J18" s="30">
        <v>5520</v>
      </c>
      <c r="K18" s="54"/>
    </row>
    <row r="19" spans="1:11" ht="108" x14ac:dyDescent="0.25">
      <c r="A19" s="17">
        <v>9</v>
      </c>
      <c r="B19" s="34">
        <v>33691162</v>
      </c>
      <c r="C19" s="20" t="s">
        <v>89</v>
      </c>
      <c r="D19" s="18" t="s">
        <v>131</v>
      </c>
      <c r="E19" s="14" t="s">
        <v>164</v>
      </c>
      <c r="F19" s="39"/>
      <c r="G19" s="15"/>
      <c r="H19" s="30">
        <v>2800</v>
      </c>
      <c r="I19" s="51"/>
      <c r="J19" s="30">
        <v>2800</v>
      </c>
      <c r="K19" s="54"/>
    </row>
    <row r="20" spans="1:11" ht="108" x14ac:dyDescent="0.25">
      <c r="A20" s="17">
        <v>10</v>
      </c>
      <c r="B20" s="34">
        <v>33691162</v>
      </c>
      <c r="C20" s="20" t="s">
        <v>90</v>
      </c>
      <c r="D20" s="21" t="s">
        <v>132</v>
      </c>
      <c r="E20" s="14" t="s">
        <v>164</v>
      </c>
      <c r="F20" s="39"/>
      <c r="G20" s="15"/>
      <c r="H20" s="30">
        <v>6300</v>
      </c>
      <c r="I20" s="51"/>
      <c r="J20" s="30">
        <v>6300</v>
      </c>
      <c r="K20" s="54"/>
    </row>
    <row r="21" spans="1:11" ht="108" x14ac:dyDescent="0.25">
      <c r="A21" s="17">
        <v>11</v>
      </c>
      <c r="B21" s="34">
        <v>33211180</v>
      </c>
      <c r="C21" s="20" t="s">
        <v>91</v>
      </c>
      <c r="D21" s="21" t="s">
        <v>133</v>
      </c>
      <c r="E21" s="14" t="s">
        <v>164</v>
      </c>
      <c r="F21" s="39"/>
      <c r="G21" s="15"/>
      <c r="H21" s="30">
        <v>3100</v>
      </c>
      <c r="I21" s="51"/>
      <c r="J21" s="30">
        <v>3100</v>
      </c>
      <c r="K21" s="54"/>
    </row>
    <row r="22" spans="1:11" ht="108" x14ac:dyDescent="0.25">
      <c r="A22" s="17">
        <v>12</v>
      </c>
      <c r="B22" s="34" t="s">
        <v>182</v>
      </c>
      <c r="C22" s="20" t="s">
        <v>92</v>
      </c>
      <c r="D22" s="21" t="s">
        <v>134</v>
      </c>
      <c r="E22" s="14" t="s">
        <v>164</v>
      </c>
      <c r="F22" s="39"/>
      <c r="G22" s="15"/>
      <c r="H22" s="30">
        <v>7000</v>
      </c>
      <c r="I22" s="51"/>
      <c r="J22" s="30">
        <v>7000</v>
      </c>
      <c r="K22" s="54"/>
    </row>
    <row r="23" spans="1:11" ht="108" x14ac:dyDescent="0.25">
      <c r="A23" s="17">
        <v>13</v>
      </c>
      <c r="B23" s="34" t="s">
        <v>183</v>
      </c>
      <c r="C23" s="20" t="s">
        <v>93</v>
      </c>
      <c r="D23" s="21" t="s">
        <v>135</v>
      </c>
      <c r="E23" s="14" t="s">
        <v>164</v>
      </c>
      <c r="F23" s="39"/>
      <c r="G23" s="15"/>
      <c r="H23" s="30">
        <v>540</v>
      </c>
      <c r="I23" s="51"/>
      <c r="J23" s="30">
        <v>540</v>
      </c>
      <c r="K23" s="54"/>
    </row>
    <row r="24" spans="1:11" ht="108" x14ac:dyDescent="0.25">
      <c r="A24" s="17">
        <v>14</v>
      </c>
      <c r="B24" s="34" t="s">
        <v>184</v>
      </c>
      <c r="C24" s="20" t="s">
        <v>94</v>
      </c>
      <c r="D24" s="21" t="s">
        <v>136</v>
      </c>
      <c r="E24" s="14" t="s">
        <v>164</v>
      </c>
      <c r="F24" s="39"/>
      <c r="G24" s="15"/>
      <c r="H24" s="30">
        <v>7840</v>
      </c>
      <c r="I24" s="51"/>
      <c r="J24" s="30">
        <v>7840</v>
      </c>
      <c r="K24" s="54"/>
    </row>
    <row r="25" spans="1:11" ht="108" x14ac:dyDescent="0.25">
      <c r="A25" s="17">
        <v>15</v>
      </c>
      <c r="B25" s="34" t="s">
        <v>185</v>
      </c>
      <c r="C25" s="20" t="s">
        <v>95</v>
      </c>
      <c r="D25" s="21" t="s">
        <v>137</v>
      </c>
      <c r="E25" s="14" t="s">
        <v>164</v>
      </c>
      <c r="F25" s="39"/>
      <c r="G25" s="15"/>
      <c r="H25" s="30">
        <v>800</v>
      </c>
      <c r="I25" s="51"/>
      <c r="J25" s="30">
        <v>800</v>
      </c>
      <c r="K25" s="54"/>
    </row>
    <row r="26" spans="1:11" ht="81" x14ac:dyDescent="0.25">
      <c r="A26" s="17">
        <v>16</v>
      </c>
      <c r="B26" s="34">
        <v>33691160</v>
      </c>
      <c r="C26" s="20" t="s">
        <v>96</v>
      </c>
      <c r="D26" s="21" t="s">
        <v>138</v>
      </c>
      <c r="E26" s="14" t="s">
        <v>74</v>
      </c>
      <c r="F26" s="39"/>
      <c r="G26" s="15"/>
      <c r="H26" s="30">
        <v>2</v>
      </c>
      <c r="I26" s="51"/>
      <c r="J26" s="30">
        <v>2</v>
      </c>
      <c r="K26" s="54"/>
    </row>
    <row r="27" spans="1:11" ht="108" x14ac:dyDescent="0.25">
      <c r="A27" s="17">
        <v>17</v>
      </c>
      <c r="B27" s="34" t="s">
        <v>186</v>
      </c>
      <c r="C27" s="20" t="s">
        <v>97</v>
      </c>
      <c r="D27" s="21" t="s">
        <v>139</v>
      </c>
      <c r="E27" s="14" t="s">
        <v>164</v>
      </c>
      <c r="F27" s="39"/>
      <c r="G27" s="15"/>
      <c r="H27" s="30">
        <v>1280</v>
      </c>
      <c r="I27" s="51"/>
      <c r="J27" s="30">
        <v>1280</v>
      </c>
      <c r="K27" s="54"/>
    </row>
    <row r="28" spans="1:11" ht="108" x14ac:dyDescent="0.25">
      <c r="A28" s="17">
        <v>18</v>
      </c>
      <c r="B28" s="34" t="s">
        <v>187</v>
      </c>
      <c r="C28" s="16" t="s">
        <v>98</v>
      </c>
      <c r="D28" s="18" t="s">
        <v>140</v>
      </c>
      <c r="E28" s="14" t="s">
        <v>164</v>
      </c>
      <c r="F28" s="39"/>
      <c r="G28" s="15"/>
      <c r="H28" s="30">
        <v>1040</v>
      </c>
      <c r="I28" s="51"/>
      <c r="J28" s="30">
        <v>1040</v>
      </c>
      <c r="K28" s="54"/>
    </row>
    <row r="29" spans="1:11" ht="27" x14ac:dyDescent="0.25">
      <c r="A29" s="17">
        <v>19</v>
      </c>
      <c r="B29" s="35" t="s">
        <v>188</v>
      </c>
      <c r="C29" s="16" t="s">
        <v>99</v>
      </c>
      <c r="D29" s="18" t="s">
        <v>141</v>
      </c>
      <c r="E29" s="14" t="s">
        <v>63</v>
      </c>
      <c r="F29" s="39"/>
      <c r="G29" s="15"/>
      <c r="H29" s="30">
        <v>6</v>
      </c>
      <c r="I29" s="51"/>
      <c r="J29" s="30">
        <v>6</v>
      </c>
      <c r="K29" s="54"/>
    </row>
    <row r="30" spans="1:11" ht="27" x14ac:dyDescent="0.25">
      <c r="A30" s="17">
        <v>20</v>
      </c>
      <c r="B30" s="35" t="s">
        <v>189</v>
      </c>
      <c r="C30" s="16" t="s">
        <v>100</v>
      </c>
      <c r="D30" s="18" t="s">
        <v>142</v>
      </c>
      <c r="E30" s="14" t="s">
        <v>63</v>
      </c>
      <c r="F30" s="39"/>
      <c r="G30" s="15"/>
      <c r="H30" s="30">
        <v>2</v>
      </c>
      <c r="I30" s="51"/>
      <c r="J30" s="30">
        <v>2</v>
      </c>
      <c r="K30" s="54"/>
    </row>
    <row r="31" spans="1:11" ht="67.5" x14ac:dyDescent="0.25">
      <c r="A31" s="17">
        <v>21</v>
      </c>
      <c r="B31" s="36" t="s">
        <v>190</v>
      </c>
      <c r="C31" s="16" t="s">
        <v>101</v>
      </c>
      <c r="D31" s="18" t="s">
        <v>143</v>
      </c>
      <c r="E31" s="14" t="s">
        <v>164</v>
      </c>
      <c r="F31" s="39"/>
      <c r="G31" s="15"/>
      <c r="H31" s="30">
        <v>500</v>
      </c>
      <c r="I31" s="51"/>
      <c r="J31" s="30">
        <v>500</v>
      </c>
      <c r="K31" s="54"/>
    </row>
    <row r="32" spans="1:11" ht="81" x14ac:dyDescent="0.25">
      <c r="A32" s="17">
        <v>22</v>
      </c>
      <c r="B32" s="36" t="s">
        <v>191</v>
      </c>
      <c r="C32" s="16" t="s">
        <v>102</v>
      </c>
      <c r="D32" s="18" t="s">
        <v>144</v>
      </c>
      <c r="E32" s="14" t="s">
        <v>164</v>
      </c>
      <c r="F32" s="26"/>
      <c r="G32" s="15"/>
      <c r="H32" s="29">
        <v>600</v>
      </c>
      <c r="I32" s="51"/>
      <c r="J32" s="29">
        <v>600</v>
      </c>
      <c r="K32" s="54"/>
    </row>
    <row r="33" spans="1:11" ht="121.5" x14ac:dyDescent="0.25">
      <c r="A33" s="17">
        <v>23</v>
      </c>
      <c r="B33" s="34">
        <v>33211230</v>
      </c>
      <c r="C33" s="16" t="s">
        <v>103</v>
      </c>
      <c r="D33" s="18" t="s">
        <v>145</v>
      </c>
      <c r="E33" s="14" t="s">
        <v>164</v>
      </c>
      <c r="F33" s="26"/>
      <c r="G33" s="15"/>
      <c r="H33" s="29">
        <v>1000</v>
      </c>
      <c r="I33" s="51"/>
      <c r="J33" s="29">
        <v>1000</v>
      </c>
      <c r="K33" s="54"/>
    </row>
    <row r="34" spans="1:11" ht="121.5" x14ac:dyDescent="0.25">
      <c r="A34" s="17">
        <v>24</v>
      </c>
      <c r="B34" s="34">
        <v>33211110</v>
      </c>
      <c r="C34" s="16" t="s">
        <v>104</v>
      </c>
      <c r="D34" s="18" t="s">
        <v>146</v>
      </c>
      <c r="E34" s="14" t="s">
        <v>74</v>
      </c>
      <c r="F34" s="26"/>
      <c r="G34" s="15"/>
      <c r="H34" s="29">
        <v>20</v>
      </c>
      <c r="I34" s="51"/>
      <c r="J34" s="29">
        <v>20</v>
      </c>
      <c r="K34" s="54"/>
    </row>
    <row r="35" spans="1:11" ht="121.5" x14ac:dyDescent="0.25">
      <c r="A35" s="17">
        <v>25</v>
      </c>
      <c r="B35" s="34" t="s">
        <v>44</v>
      </c>
      <c r="C35" s="16" t="s">
        <v>45</v>
      </c>
      <c r="D35" s="18" t="s">
        <v>65</v>
      </c>
      <c r="E35" s="14" t="s">
        <v>64</v>
      </c>
      <c r="F35" s="26"/>
      <c r="G35" s="15"/>
      <c r="H35" s="29">
        <v>1.5</v>
      </c>
      <c r="I35" s="51"/>
      <c r="J35" s="29">
        <v>1.5</v>
      </c>
      <c r="K35" s="54"/>
    </row>
    <row r="36" spans="1:11" ht="121.5" x14ac:dyDescent="0.25">
      <c r="A36" s="17">
        <v>26</v>
      </c>
      <c r="B36" s="34" t="s">
        <v>44</v>
      </c>
      <c r="C36" s="16" t="s">
        <v>46</v>
      </c>
      <c r="D36" s="18" t="s">
        <v>66</v>
      </c>
      <c r="E36" s="14" t="s">
        <v>64</v>
      </c>
      <c r="F36" s="26"/>
      <c r="G36" s="15"/>
      <c r="H36" s="29">
        <v>1</v>
      </c>
      <c r="I36" s="51"/>
      <c r="J36" s="29">
        <v>1</v>
      </c>
      <c r="K36" s="54"/>
    </row>
    <row r="37" spans="1:11" ht="135" x14ac:dyDescent="0.25">
      <c r="A37" s="17">
        <v>27</v>
      </c>
      <c r="B37" s="34">
        <v>33691166</v>
      </c>
      <c r="C37" s="16" t="s">
        <v>47</v>
      </c>
      <c r="D37" s="18" t="s">
        <v>147</v>
      </c>
      <c r="E37" s="14" t="s">
        <v>64</v>
      </c>
      <c r="F37" s="26"/>
      <c r="G37" s="15"/>
      <c r="H37" s="29">
        <v>1</v>
      </c>
      <c r="I37" s="51"/>
      <c r="J37" s="29">
        <v>1</v>
      </c>
      <c r="K37" s="54"/>
    </row>
    <row r="38" spans="1:11" ht="135" x14ac:dyDescent="0.25">
      <c r="A38" s="17">
        <v>28</v>
      </c>
      <c r="B38" s="34" t="s">
        <v>48</v>
      </c>
      <c r="C38" s="16" t="s">
        <v>49</v>
      </c>
      <c r="D38" s="18" t="s">
        <v>67</v>
      </c>
      <c r="E38" s="14" t="s">
        <v>64</v>
      </c>
      <c r="F38" s="26"/>
      <c r="G38" s="15"/>
      <c r="H38" s="29">
        <v>1</v>
      </c>
      <c r="I38" s="51"/>
      <c r="J38" s="29">
        <v>1</v>
      </c>
      <c r="K38" s="54"/>
    </row>
    <row r="39" spans="1:11" ht="121.5" x14ac:dyDescent="0.25">
      <c r="A39" s="17">
        <v>29</v>
      </c>
      <c r="B39" s="34">
        <v>33691166</v>
      </c>
      <c r="C39" s="16" t="s">
        <v>50</v>
      </c>
      <c r="D39" s="18" t="s">
        <v>68</v>
      </c>
      <c r="E39" s="14" t="s">
        <v>64</v>
      </c>
      <c r="F39" s="26"/>
      <c r="G39" s="15"/>
      <c r="H39" s="29">
        <v>1</v>
      </c>
      <c r="I39" s="51"/>
      <c r="J39" s="29">
        <v>1</v>
      </c>
      <c r="K39" s="54"/>
    </row>
    <row r="40" spans="1:11" ht="94.5" x14ac:dyDescent="0.25">
      <c r="A40" s="17">
        <v>30</v>
      </c>
      <c r="B40" s="34">
        <v>33691166</v>
      </c>
      <c r="C40" s="16" t="s">
        <v>51</v>
      </c>
      <c r="D40" s="18" t="s">
        <v>69</v>
      </c>
      <c r="E40" s="14" t="s">
        <v>64</v>
      </c>
      <c r="F40" s="26"/>
      <c r="G40" s="15"/>
      <c r="H40" s="29">
        <v>1</v>
      </c>
      <c r="I40" s="51"/>
      <c r="J40" s="29">
        <v>1</v>
      </c>
      <c r="K40" s="54"/>
    </row>
    <row r="41" spans="1:11" ht="121.5" x14ac:dyDescent="0.25">
      <c r="A41" s="17">
        <v>31</v>
      </c>
      <c r="B41" s="34">
        <v>33691163</v>
      </c>
      <c r="C41" s="16" t="s">
        <v>105</v>
      </c>
      <c r="D41" s="18" t="s">
        <v>70</v>
      </c>
      <c r="E41" s="14" t="s">
        <v>64</v>
      </c>
      <c r="F41" s="26"/>
      <c r="G41" s="15"/>
      <c r="H41" s="29">
        <v>4</v>
      </c>
      <c r="I41" s="51"/>
      <c r="J41" s="29">
        <v>4</v>
      </c>
      <c r="K41" s="54"/>
    </row>
    <row r="42" spans="1:11" ht="324" x14ac:dyDescent="0.25">
      <c r="A42" s="17">
        <v>32</v>
      </c>
      <c r="B42" s="34">
        <v>33691163</v>
      </c>
      <c r="C42" s="16" t="s">
        <v>42</v>
      </c>
      <c r="D42" s="18" t="s">
        <v>71</v>
      </c>
      <c r="E42" s="14" t="s">
        <v>64</v>
      </c>
      <c r="F42" s="26"/>
      <c r="G42" s="15"/>
      <c r="H42" s="29">
        <v>1</v>
      </c>
      <c r="I42" s="51"/>
      <c r="J42" s="29">
        <v>1</v>
      </c>
      <c r="K42" s="54"/>
    </row>
    <row r="43" spans="1:11" ht="81" x14ac:dyDescent="0.25">
      <c r="A43" s="17">
        <v>33</v>
      </c>
      <c r="B43" s="34" t="s">
        <v>43</v>
      </c>
      <c r="C43" s="16" t="s">
        <v>52</v>
      </c>
      <c r="D43" s="18" t="s">
        <v>72</v>
      </c>
      <c r="E43" s="29" t="s">
        <v>63</v>
      </c>
      <c r="F43" s="26"/>
      <c r="G43" s="15"/>
      <c r="H43" s="29">
        <v>200</v>
      </c>
      <c r="I43" s="51"/>
      <c r="J43" s="29">
        <v>200</v>
      </c>
      <c r="K43" s="54"/>
    </row>
    <row r="44" spans="1:11" ht="175.5" x14ac:dyDescent="0.25">
      <c r="A44" s="17">
        <v>34</v>
      </c>
      <c r="B44" s="35" t="s">
        <v>192</v>
      </c>
      <c r="C44" s="16" t="s">
        <v>106</v>
      </c>
      <c r="D44" s="18" t="s">
        <v>148</v>
      </c>
      <c r="E44" s="25" t="s">
        <v>167</v>
      </c>
      <c r="F44" s="26"/>
      <c r="G44" s="15"/>
      <c r="H44" s="28">
        <v>4</v>
      </c>
      <c r="I44" s="51"/>
      <c r="J44" s="28">
        <v>4</v>
      </c>
      <c r="K44" s="54"/>
    </row>
    <row r="45" spans="1:11" ht="135" x14ac:dyDescent="0.25">
      <c r="A45" s="17">
        <v>35</v>
      </c>
      <c r="B45" s="35">
        <v>33210000</v>
      </c>
      <c r="C45" s="16" t="s">
        <v>107</v>
      </c>
      <c r="D45" s="18" t="s">
        <v>149</v>
      </c>
      <c r="E45" s="14" t="s">
        <v>164</v>
      </c>
      <c r="F45" s="26"/>
      <c r="G45" s="15"/>
      <c r="H45" s="29">
        <v>2400</v>
      </c>
      <c r="I45" s="51"/>
      <c r="J45" s="29">
        <v>2400</v>
      </c>
      <c r="K45" s="54"/>
    </row>
    <row r="46" spans="1:11" ht="94.5" x14ac:dyDescent="0.25">
      <c r="A46" s="17">
        <v>36</v>
      </c>
      <c r="B46" s="35" t="s">
        <v>186</v>
      </c>
      <c r="C46" s="16" t="s">
        <v>108</v>
      </c>
      <c r="D46" s="18" t="s">
        <v>150</v>
      </c>
      <c r="E46" s="14" t="s">
        <v>164</v>
      </c>
      <c r="F46" s="26"/>
      <c r="G46" s="15"/>
      <c r="H46" s="29">
        <v>720</v>
      </c>
      <c r="I46" s="51"/>
      <c r="J46" s="29">
        <v>720</v>
      </c>
      <c r="K46" s="54"/>
    </row>
    <row r="47" spans="1:11" ht="108" x14ac:dyDescent="0.25">
      <c r="A47" s="17">
        <v>37</v>
      </c>
      <c r="B47" s="35">
        <v>33210000</v>
      </c>
      <c r="C47" s="16" t="s">
        <v>109</v>
      </c>
      <c r="D47" s="18" t="s">
        <v>151</v>
      </c>
      <c r="E47" s="14" t="s">
        <v>73</v>
      </c>
      <c r="F47" s="26"/>
      <c r="G47" s="15"/>
      <c r="H47" s="29">
        <v>1440</v>
      </c>
      <c r="I47" s="51"/>
      <c r="J47" s="29">
        <v>1440</v>
      </c>
      <c r="K47" s="54"/>
    </row>
    <row r="48" spans="1:11" ht="81" x14ac:dyDescent="0.25">
      <c r="A48" s="17">
        <v>38</v>
      </c>
      <c r="B48" s="35">
        <v>33210000</v>
      </c>
      <c r="C48" s="16" t="s">
        <v>110</v>
      </c>
      <c r="D48" s="23" t="s">
        <v>152</v>
      </c>
      <c r="E48" s="14" t="s">
        <v>73</v>
      </c>
      <c r="F48" s="26"/>
      <c r="G48" s="15"/>
      <c r="H48" s="29">
        <v>1440</v>
      </c>
      <c r="I48" s="51"/>
      <c r="J48" s="29">
        <v>1440</v>
      </c>
      <c r="K48" s="54"/>
    </row>
    <row r="49" spans="1:11" ht="121.5" x14ac:dyDescent="0.25">
      <c r="A49" s="17">
        <v>39</v>
      </c>
      <c r="B49" s="35" t="s">
        <v>193</v>
      </c>
      <c r="C49" s="16" t="s">
        <v>111</v>
      </c>
      <c r="D49" s="18" t="s">
        <v>153</v>
      </c>
      <c r="E49" s="14" t="s">
        <v>73</v>
      </c>
      <c r="F49" s="26"/>
      <c r="G49" s="15"/>
      <c r="H49" s="29">
        <v>30000</v>
      </c>
      <c r="I49" s="51"/>
      <c r="J49" s="29">
        <v>30000</v>
      </c>
      <c r="K49" s="54"/>
    </row>
    <row r="50" spans="1:11" ht="121.5" x14ac:dyDescent="0.25">
      <c r="A50" s="17">
        <v>40</v>
      </c>
      <c r="B50" s="35" t="s">
        <v>192</v>
      </c>
      <c r="C50" s="16" t="s">
        <v>112</v>
      </c>
      <c r="D50" s="18" t="s">
        <v>154</v>
      </c>
      <c r="E50" s="14" t="s">
        <v>166</v>
      </c>
      <c r="F50" s="26"/>
      <c r="G50" s="15"/>
      <c r="H50" s="29">
        <v>200</v>
      </c>
      <c r="I50" s="51"/>
      <c r="J50" s="29">
        <v>200</v>
      </c>
      <c r="K50" s="54"/>
    </row>
    <row r="51" spans="1:11" ht="121.5" x14ac:dyDescent="0.25">
      <c r="A51" s="17">
        <v>41</v>
      </c>
      <c r="B51" s="35" t="s">
        <v>53</v>
      </c>
      <c r="C51" s="16" t="s">
        <v>113</v>
      </c>
      <c r="D51" s="18" t="s">
        <v>155</v>
      </c>
      <c r="E51" s="14" t="s">
        <v>166</v>
      </c>
      <c r="F51" s="26"/>
      <c r="G51" s="15"/>
      <c r="H51" s="29">
        <v>12</v>
      </c>
      <c r="I51" s="51"/>
      <c r="J51" s="29">
        <v>12</v>
      </c>
      <c r="K51" s="54"/>
    </row>
    <row r="52" spans="1:11" ht="121.5" x14ac:dyDescent="0.25">
      <c r="A52" s="17">
        <v>42</v>
      </c>
      <c r="B52" s="35" t="s">
        <v>53</v>
      </c>
      <c r="C52" s="16" t="s">
        <v>114</v>
      </c>
      <c r="D52" s="18" t="s">
        <v>156</v>
      </c>
      <c r="E52" s="14" t="s">
        <v>73</v>
      </c>
      <c r="F52" s="26"/>
      <c r="G52" s="15"/>
      <c r="H52" s="29">
        <v>396</v>
      </c>
      <c r="I52" s="51"/>
      <c r="J52" s="29">
        <v>396</v>
      </c>
      <c r="K52" s="54"/>
    </row>
    <row r="53" spans="1:11" ht="121.5" x14ac:dyDescent="0.25">
      <c r="A53" s="17">
        <v>43</v>
      </c>
      <c r="B53" s="35" t="s">
        <v>53</v>
      </c>
      <c r="C53" s="16" t="s">
        <v>115</v>
      </c>
      <c r="D53" s="18" t="s">
        <v>157</v>
      </c>
      <c r="E53" s="14" t="s">
        <v>73</v>
      </c>
      <c r="F53" s="26"/>
      <c r="G53" s="15"/>
      <c r="H53" s="29">
        <v>3500</v>
      </c>
      <c r="I53" s="51"/>
      <c r="J53" s="29">
        <v>3500</v>
      </c>
      <c r="K53" s="54"/>
    </row>
    <row r="54" spans="1:11" ht="108" x14ac:dyDescent="0.25">
      <c r="A54" s="17">
        <v>44</v>
      </c>
      <c r="B54" s="35" t="s">
        <v>193</v>
      </c>
      <c r="C54" s="16" t="s">
        <v>116</v>
      </c>
      <c r="D54" s="18" t="s">
        <v>158</v>
      </c>
      <c r="E54" s="14" t="s">
        <v>164</v>
      </c>
      <c r="F54" s="26"/>
      <c r="G54" s="15"/>
      <c r="H54" s="29">
        <v>4000</v>
      </c>
      <c r="I54" s="51"/>
      <c r="J54" s="29">
        <v>4000</v>
      </c>
      <c r="K54" s="54"/>
    </row>
    <row r="55" spans="1:11" ht="121.5" x14ac:dyDescent="0.25">
      <c r="A55" s="17">
        <v>45</v>
      </c>
      <c r="B55" s="35" t="s">
        <v>193</v>
      </c>
      <c r="C55" s="16" t="s">
        <v>117</v>
      </c>
      <c r="D55" s="18" t="s">
        <v>159</v>
      </c>
      <c r="E55" s="14" t="s">
        <v>63</v>
      </c>
      <c r="F55" s="26"/>
      <c r="G55" s="15"/>
      <c r="H55" s="29">
        <v>50000</v>
      </c>
      <c r="I55" s="51"/>
      <c r="J55" s="29">
        <v>50000</v>
      </c>
      <c r="K55" s="54"/>
    </row>
    <row r="56" spans="1:11" ht="40.5" x14ac:dyDescent="0.25">
      <c r="A56" s="17">
        <v>46</v>
      </c>
      <c r="B56" s="35" t="s">
        <v>193</v>
      </c>
      <c r="C56" s="16" t="s">
        <v>118</v>
      </c>
      <c r="D56" s="18" t="s">
        <v>160</v>
      </c>
      <c r="E56" s="14" t="s">
        <v>73</v>
      </c>
      <c r="F56" s="26"/>
      <c r="G56" s="15"/>
      <c r="H56" s="30">
        <v>5000</v>
      </c>
      <c r="I56" s="51"/>
      <c r="J56" s="30">
        <v>5000</v>
      </c>
      <c r="K56" s="54"/>
    </row>
    <row r="57" spans="1:11" ht="40.5" x14ac:dyDescent="0.25">
      <c r="A57" s="17">
        <v>47</v>
      </c>
      <c r="B57" s="36" t="s">
        <v>191</v>
      </c>
      <c r="C57" s="16" t="s">
        <v>119</v>
      </c>
      <c r="D57" s="18" t="s">
        <v>161</v>
      </c>
      <c r="E57" s="14" t="s">
        <v>165</v>
      </c>
      <c r="F57" s="26"/>
      <c r="G57" s="15"/>
      <c r="H57" s="30">
        <v>100</v>
      </c>
      <c r="I57" s="51"/>
      <c r="J57" s="30">
        <v>100</v>
      </c>
      <c r="K57" s="54"/>
    </row>
    <row r="58" spans="1:11" ht="135" x14ac:dyDescent="0.25">
      <c r="A58" s="17">
        <v>48</v>
      </c>
      <c r="B58" s="34" t="s">
        <v>40</v>
      </c>
      <c r="C58" s="16" t="s">
        <v>120</v>
      </c>
      <c r="D58" s="18" t="s">
        <v>162</v>
      </c>
      <c r="E58" s="14" t="s">
        <v>74</v>
      </c>
      <c r="F58" s="26"/>
      <c r="G58" s="15"/>
      <c r="H58" s="30">
        <v>3</v>
      </c>
      <c r="I58" s="51"/>
      <c r="J58" s="30">
        <v>3</v>
      </c>
      <c r="K58" s="54"/>
    </row>
    <row r="59" spans="1:11" ht="135" x14ac:dyDescent="0.25">
      <c r="A59" s="17">
        <v>49</v>
      </c>
      <c r="B59" s="34" t="s">
        <v>40</v>
      </c>
      <c r="C59" s="16" t="s">
        <v>54</v>
      </c>
      <c r="D59" s="18" t="s">
        <v>75</v>
      </c>
      <c r="E59" s="24" t="s">
        <v>74</v>
      </c>
      <c r="F59" s="27"/>
      <c r="G59" s="15"/>
      <c r="H59" s="32">
        <v>4</v>
      </c>
      <c r="I59" s="51"/>
      <c r="J59" s="32">
        <v>4</v>
      </c>
      <c r="K59" s="54"/>
    </row>
    <row r="60" spans="1:11" ht="84" customHeight="1" x14ac:dyDescent="0.25">
      <c r="A60" s="17">
        <v>50</v>
      </c>
      <c r="B60" s="34" t="s">
        <v>40</v>
      </c>
      <c r="C60" s="16" t="s">
        <v>121</v>
      </c>
      <c r="D60" s="18" t="s">
        <v>163</v>
      </c>
      <c r="E60" s="33" t="s">
        <v>164</v>
      </c>
      <c r="F60" s="39"/>
      <c r="G60" s="15"/>
      <c r="H60" s="30">
        <v>200</v>
      </c>
      <c r="I60" s="51"/>
      <c r="J60" s="30">
        <v>200</v>
      </c>
      <c r="K60" s="54"/>
    </row>
    <row r="61" spans="1:11" ht="33.75" customHeight="1" x14ac:dyDescent="0.25">
      <c r="A61" s="17">
        <v>51</v>
      </c>
      <c r="B61" s="34">
        <v>33211370</v>
      </c>
      <c r="C61" s="16" t="s">
        <v>168</v>
      </c>
      <c r="D61" s="23" t="s">
        <v>174</v>
      </c>
      <c r="E61" s="33" t="s">
        <v>63</v>
      </c>
      <c r="F61" s="38"/>
      <c r="G61" s="15"/>
      <c r="H61" s="30">
        <v>2000</v>
      </c>
      <c r="I61" s="51"/>
      <c r="J61" s="30">
        <v>2000</v>
      </c>
      <c r="K61" s="54"/>
    </row>
    <row r="62" spans="1:11" ht="67.5" x14ac:dyDescent="0.25">
      <c r="A62" s="17">
        <v>52</v>
      </c>
      <c r="B62" s="36">
        <v>33161220</v>
      </c>
      <c r="C62" s="16" t="s">
        <v>169</v>
      </c>
      <c r="D62" s="23" t="s">
        <v>175</v>
      </c>
      <c r="E62" s="33" t="s">
        <v>63</v>
      </c>
      <c r="F62" s="38"/>
      <c r="G62" s="15"/>
      <c r="H62" s="30">
        <v>1500</v>
      </c>
      <c r="I62" s="51"/>
      <c r="J62" s="30">
        <v>1500</v>
      </c>
      <c r="K62" s="54"/>
    </row>
    <row r="63" spans="1:11" ht="40.5" x14ac:dyDescent="0.25">
      <c r="A63" s="17">
        <v>53</v>
      </c>
      <c r="B63" s="36">
        <v>33141100</v>
      </c>
      <c r="C63" s="16" t="s">
        <v>170</v>
      </c>
      <c r="D63" s="23" t="s">
        <v>176</v>
      </c>
      <c r="E63" s="33" t="s">
        <v>63</v>
      </c>
      <c r="F63" s="38"/>
      <c r="G63" s="15"/>
      <c r="H63" s="30">
        <v>15000</v>
      </c>
      <c r="I63" s="51"/>
      <c r="J63" s="30">
        <v>15000</v>
      </c>
      <c r="K63" s="54"/>
    </row>
    <row r="64" spans="1:11" ht="71.25" customHeight="1" x14ac:dyDescent="0.25">
      <c r="A64" s="17">
        <v>54</v>
      </c>
      <c r="B64" s="36">
        <v>33141100</v>
      </c>
      <c r="C64" s="16" t="s">
        <v>171</v>
      </c>
      <c r="D64" s="23" t="s">
        <v>177</v>
      </c>
      <c r="E64" s="33" t="s">
        <v>63</v>
      </c>
      <c r="F64" s="38"/>
      <c r="G64" s="15"/>
      <c r="H64" s="30">
        <v>1000</v>
      </c>
      <c r="I64" s="51"/>
      <c r="J64" s="30">
        <v>1000</v>
      </c>
      <c r="K64" s="54"/>
    </row>
    <row r="65" spans="1:12" ht="40.5" x14ac:dyDescent="0.25">
      <c r="A65" s="17">
        <v>55</v>
      </c>
      <c r="B65" s="36">
        <v>33141100</v>
      </c>
      <c r="C65" s="16" t="s">
        <v>172</v>
      </c>
      <c r="D65" s="23" t="s">
        <v>178</v>
      </c>
      <c r="E65" s="33" t="s">
        <v>63</v>
      </c>
      <c r="F65" s="38"/>
      <c r="G65" s="15"/>
      <c r="H65" s="30">
        <v>10000</v>
      </c>
      <c r="I65" s="51"/>
      <c r="J65" s="30">
        <v>10000</v>
      </c>
      <c r="K65" s="54"/>
    </row>
    <row r="66" spans="1:12" ht="84" customHeight="1" x14ac:dyDescent="0.25">
      <c r="A66" s="17">
        <v>56</v>
      </c>
      <c r="B66" s="36">
        <v>33141100</v>
      </c>
      <c r="C66" s="16" t="s">
        <v>61</v>
      </c>
      <c r="D66" s="23" t="s">
        <v>77</v>
      </c>
      <c r="E66" s="33" t="s">
        <v>63</v>
      </c>
      <c r="F66" s="38"/>
      <c r="G66" s="15"/>
      <c r="H66" s="30">
        <v>4000</v>
      </c>
      <c r="I66" s="51"/>
      <c r="J66" s="30">
        <v>4000</v>
      </c>
      <c r="K66" s="54"/>
    </row>
    <row r="67" spans="1:12" ht="84" customHeight="1" x14ac:dyDescent="0.25">
      <c r="A67" s="17">
        <v>57</v>
      </c>
      <c r="B67" s="36" t="s">
        <v>194</v>
      </c>
      <c r="C67" s="16" t="s">
        <v>173</v>
      </c>
      <c r="D67" s="23" t="s">
        <v>179</v>
      </c>
      <c r="E67" s="33" t="s">
        <v>74</v>
      </c>
      <c r="F67" s="38"/>
      <c r="G67" s="15"/>
      <c r="H67" s="30">
        <v>1</v>
      </c>
      <c r="I67" s="51"/>
      <c r="J67" s="30">
        <v>1</v>
      </c>
      <c r="K67" s="54"/>
    </row>
    <row r="68" spans="1:12" ht="14.25" x14ac:dyDescent="0.25">
      <c r="A68" s="17">
        <v>58</v>
      </c>
      <c r="B68" s="36" t="s">
        <v>40</v>
      </c>
      <c r="C68" s="16" t="s">
        <v>62</v>
      </c>
      <c r="D68" s="23" t="s">
        <v>78</v>
      </c>
      <c r="E68" s="33" t="s">
        <v>63</v>
      </c>
      <c r="F68" s="38"/>
      <c r="G68" s="15"/>
      <c r="H68" s="30">
        <v>40</v>
      </c>
      <c r="I68" s="51"/>
      <c r="J68" s="30">
        <v>40</v>
      </c>
      <c r="K68" s="54"/>
    </row>
    <row r="69" spans="1:12" ht="27" x14ac:dyDescent="0.25">
      <c r="A69" s="17">
        <v>59</v>
      </c>
      <c r="B69" s="37" t="s">
        <v>59</v>
      </c>
      <c r="C69" s="16" t="s">
        <v>60</v>
      </c>
      <c r="D69" s="23" t="s">
        <v>76</v>
      </c>
      <c r="E69" s="33" t="s">
        <v>74</v>
      </c>
      <c r="F69" s="38"/>
      <c r="G69" s="15"/>
      <c r="H69" s="30">
        <v>2</v>
      </c>
      <c r="I69" s="52"/>
      <c r="J69" s="30">
        <v>2</v>
      </c>
      <c r="K69" s="55"/>
    </row>
    <row r="70" spans="1:12" ht="51.75" customHeight="1" x14ac:dyDescent="0.25">
      <c r="A70" s="42" t="s">
        <v>79</v>
      </c>
      <c r="B70" s="42"/>
      <c r="C70" s="42"/>
      <c r="D70" s="42"/>
      <c r="E70" s="42"/>
      <c r="F70" s="42"/>
      <c r="G70" s="42"/>
      <c r="H70" s="42"/>
      <c r="I70" s="42"/>
      <c r="J70" s="42"/>
      <c r="K70" s="42"/>
      <c r="L70" s="42"/>
    </row>
    <row r="71" spans="1:12" s="13" customFormat="1" ht="53.25" customHeight="1" x14ac:dyDescent="0.3">
      <c r="A71" s="42" t="s">
        <v>80</v>
      </c>
      <c r="B71" s="42"/>
      <c r="C71" s="42"/>
      <c r="D71" s="42"/>
      <c r="E71" s="42"/>
      <c r="F71" s="42"/>
      <c r="G71" s="42"/>
      <c r="H71" s="42"/>
      <c r="I71" s="42"/>
      <c r="J71" s="42"/>
      <c r="K71" s="42"/>
      <c r="L71" s="12"/>
    </row>
    <row r="72" spans="1:12" ht="34.5" customHeight="1" x14ac:dyDescent="0.25">
      <c r="A72" s="7"/>
      <c r="C72" s="43" t="s">
        <v>13</v>
      </c>
      <c r="D72" s="43"/>
      <c r="H72" s="43" t="s">
        <v>14</v>
      </c>
      <c r="I72" s="43"/>
      <c r="J72" s="43"/>
    </row>
    <row r="73" spans="1:12" ht="234" customHeight="1" x14ac:dyDescent="0.25">
      <c r="A73" s="7"/>
      <c r="C73" s="40" t="s">
        <v>55</v>
      </c>
      <c r="D73" s="40"/>
      <c r="G73" s="40" t="s">
        <v>15</v>
      </c>
      <c r="H73" s="40"/>
      <c r="I73" s="40"/>
      <c r="J73" s="40"/>
      <c r="K73" s="40"/>
    </row>
    <row r="74" spans="1:12" ht="31.5" customHeight="1" x14ac:dyDescent="0.25">
      <c r="A74" s="7"/>
      <c r="C74" s="57"/>
      <c r="D74" s="57"/>
    </row>
    <row r="75" spans="1:12" x14ac:dyDescent="0.25">
      <c r="A75" s="6"/>
      <c r="C75" s="40"/>
      <c r="D75" s="40"/>
    </row>
    <row r="76" spans="1:12" x14ac:dyDescent="0.25">
      <c r="A76" s="6"/>
      <c r="C76" s="40"/>
      <c r="D76" s="40"/>
    </row>
  </sheetData>
  <mergeCells count="26">
    <mergeCell ref="I11:I69"/>
    <mergeCell ref="K11:K69"/>
    <mergeCell ref="A4:K4"/>
    <mergeCell ref="C74:D74"/>
    <mergeCell ref="C75:D75"/>
    <mergeCell ref="D8:D10"/>
    <mergeCell ref="E8:E10"/>
    <mergeCell ref="F8:F10"/>
    <mergeCell ref="G8:G10"/>
    <mergeCell ref="H8:H10"/>
    <mergeCell ref="C76:D76"/>
    <mergeCell ref="J6:K6"/>
    <mergeCell ref="A70:L70"/>
    <mergeCell ref="H72:J72"/>
    <mergeCell ref="G73:K73"/>
    <mergeCell ref="C72:D72"/>
    <mergeCell ref="C73:D73"/>
    <mergeCell ref="I8:K8"/>
    <mergeCell ref="I9:I10"/>
    <mergeCell ref="A71:K71"/>
    <mergeCell ref="J9:J10"/>
    <mergeCell ref="K9:K10"/>
    <mergeCell ref="A7:K7"/>
    <mergeCell ref="A8:A10"/>
    <mergeCell ref="B8:B10"/>
    <mergeCell ref="C8:C10"/>
  </mergeCells>
  <pageMargins left="0.7" right="0.7" top="0.75" bottom="0.75" header="0.3" footer="0.3"/>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6"/>
  <sheetViews>
    <sheetView topLeftCell="A19" workbookViewId="0">
      <selection activeCell="C10" sqref="C10:C68"/>
    </sheetView>
  </sheetViews>
  <sheetFormatPr defaultColWidth="9.140625" defaultRowHeight="13.5" x14ac:dyDescent="0.25"/>
  <cols>
    <col min="1" max="1" width="13.5703125" style="3" customWidth="1"/>
    <col min="2" max="2" width="17.140625" style="3" customWidth="1"/>
    <col min="3" max="3" width="51.7109375" style="1" customWidth="1"/>
    <col min="4" max="4" width="9.140625" style="3"/>
    <col min="5" max="5" width="10.28515625" style="3" customWidth="1"/>
    <col min="6" max="11" width="9.140625" style="3"/>
    <col min="12" max="12" width="11.140625" style="3" customWidth="1"/>
    <col min="13" max="13" width="10.85546875" style="3" customWidth="1"/>
    <col min="14" max="14" width="9.140625" style="3"/>
    <col min="15" max="15" width="10.7109375" style="3" customWidth="1"/>
    <col min="16" max="16" width="11" style="3" customWidth="1"/>
    <col min="17" max="16384" width="9.140625" style="3"/>
  </cols>
  <sheetData>
    <row r="1" spans="1:16" x14ac:dyDescent="0.25">
      <c r="O1" s="9"/>
      <c r="P1" s="8" t="s">
        <v>33</v>
      </c>
    </row>
    <row r="2" spans="1:16" x14ac:dyDescent="0.25">
      <c r="O2" s="9"/>
      <c r="P2" s="8" t="s">
        <v>58</v>
      </c>
    </row>
    <row r="3" spans="1:16" x14ac:dyDescent="0.25">
      <c r="O3" s="9"/>
      <c r="P3" s="8" t="s">
        <v>122</v>
      </c>
    </row>
    <row r="4" spans="1:16" x14ac:dyDescent="0.25">
      <c r="A4" s="1"/>
    </row>
    <row r="5" spans="1:16" x14ac:dyDescent="0.25">
      <c r="A5" s="60" t="s">
        <v>16</v>
      </c>
      <c r="B5" s="60"/>
      <c r="C5" s="60"/>
      <c r="D5" s="60"/>
      <c r="E5" s="60"/>
      <c r="F5" s="60"/>
      <c r="G5" s="60"/>
      <c r="H5" s="60"/>
      <c r="I5" s="60"/>
      <c r="J5" s="60"/>
      <c r="K5" s="60"/>
      <c r="L5" s="60"/>
      <c r="M5" s="60"/>
      <c r="N5" s="60"/>
      <c r="O5" s="60"/>
      <c r="P5" s="60"/>
    </row>
    <row r="6" spans="1:16" x14ac:dyDescent="0.25">
      <c r="P6" s="1" t="s">
        <v>17</v>
      </c>
    </row>
    <row r="7" spans="1:16" x14ac:dyDescent="0.25">
      <c r="A7" s="61" t="s">
        <v>0</v>
      </c>
      <c r="B7" s="61"/>
      <c r="C7" s="61"/>
      <c r="D7" s="61"/>
      <c r="E7" s="61"/>
      <c r="F7" s="61"/>
      <c r="G7" s="61"/>
      <c r="H7" s="61"/>
      <c r="I7" s="61"/>
      <c r="J7" s="61"/>
      <c r="K7" s="61"/>
      <c r="L7" s="61"/>
      <c r="M7" s="61"/>
      <c r="N7" s="61"/>
      <c r="O7" s="61"/>
      <c r="P7" s="61"/>
    </row>
    <row r="8" spans="1:16" x14ac:dyDescent="0.25">
      <c r="A8" s="62" t="s">
        <v>18</v>
      </c>
      <c r="B8" s="62" t="s">
        <v>1</v>
      </c>
      <c r="C8" s="62" t="s">
        <v>19</v>
      </c>
      <c r="D8" s="62" t="s">
        <v>57</v>
      </c>
      <c r="E8" s="62"/>
      <c r="F8" s="62"/>
      <c r="G8" s="62"/>
      <c r="H8" s="62"/>
      <c r="I8" s="62"/>
      <c r="J8" s="62"/>
      <c r="K8" s="62"/>
      <c r="L8" s="62"/>
      <c r="M8" s="62"/>
      <c r="N8" s="62"/>
      <c r="O8" s="62"/>
      <c r="P8" s="62"/>
    </row>
    <row r="9" spans="1:16" x14ac:dyDescent="0.25">
      <c r="A9" s="62"/>
      <c r="B9" s="62"/>
      <c r="C9" s="62"/>
      <c r="D9" s="2" t="s">
        <v>20</v>
      </c>
      <c r="E9" s="2" t="s">
        <v>21</v>
      </c>
      <c r="F9" s="2" t="s">
        <v>22</v>
      </c>
      <c r="G9" s="2" t="s">
        <v>23</v>
      </c>
      <c r="H9" s="2" t="s">
        <v>24</v>
      </c>
      <c r="I9" s="2" t="s">
        <v>25</v>
      </c>
      <c r="J9" s="2" t="s">
        <v>26</v>
      </c>
      <c r="K9" s="2" t="s">
        <v>27</v>
      </c>
      <c r="L9" s="2" t="s">
        <v>28</v>
      </c>
      <c r="M9" s="2" t="s">
        <v>29</v>
      </c>
      <c r="N9" s="2" t="s">
        <v>30</v>
      </c>
      <c r="O9" s="2" t="s">
        <v>31</v>
      </c>
      <c r="P9" s="2" t="s">
        <v>32</v>
      </c>
    </row>
    <row r="10" spans="1:16" x14ac:dyDescent="0.25">
      <c r="A10" s="17">
        <v>1</v>
      </c>
      <c r="B10" s="34" t="s">
        <v>180</v>
      </c>
      <c r="C10" s="20" t="s">
        <v>81</v>
      </c>
      <c r="D10" s="2"/>
      <c r="E10" s="2"/>
      <c r="F10" s="2"/>
      <c r="G10" s="2"/>
      <c r="H10" s="2"/>
      <c r="I10" s="2"/>
      <c r="J10" s="2"/>
      <c r="K10" s="2"/>
      <c r="L10" s="2"/>
      <c r="M10" s="2"/>
      <c r="N10" s="2"/>
      <c r="O10" s="2"/>
      <c r="P10" s="2"/>
    </row>
    <row r="11" spans="1:16" x14ac:dyDescent="0.25">
      <c r="A11" s="17">
        <v>2</v>
      </c>
      <c r="B11" s="34" t="s">
        <v>180</v>
      </c>
      <c r="C11" s="20" t="s">
        <v>82</v>
      </c>
      <c r="D11" s="2"/>
      <c r="E11" s="2"/>
      <c r="F11" s="2"/>
      <c r="G11" s="2"/>
      <c r="H11" s="2"/>
      <c r="I11" s="2"/>
      <c r="J11" s="2"/>
      <c r="K11" s="2"/>
      <c r="L11" s="2"/>
      <c r="M11" s="2"/>
      <c r="N11" s="2"/>
      <c r="O11" s="2"/>
      <c r="P11" s="2"/>
    </row>
    <row r="12" spans="1:16" x14ac:dyDescent="0.25">
      <c r="A12" s="17">
        <v>3</v>
      </c>
      <c r="B12" s="34">
        <v>33211270</v>
      </c>
      <c r="C12" s="20" t="s">
        <v>83</v>
      </c>
      <c r="D12" s="2"/>
      <c r="E12" s="2"/>
      <c r="F12" s="2"/>
      <c r="G12" s="2"/>
      <c r="H12" s="2"/>
      <c r="I12" s="2"/>
      <c r="J12" s="2"/>
      <c r="K12" s="2"/>
      <c r="L12" s="2"/>
      <c r="M12" s="2"/>
      <c r="N12" s="2"/>
      <c r="O12" s="2"/>
      <c r="P12" s="2"/>
    </row>
    <row r="13" spans="1:16" x14ac:dyDescent="0.25">
      <c r="A13" s="17">
        <v>4</v>
      </c>
      <c r="B13" s="34">
        <v>33211270</v>
      </c>
      <c r="C13" s="20" t="s">
        <v>84</v>
      </c>
      <c r="D13" s="2"/>
      <c r="E13" s="2"/>
      <c r="F13" s="2"/>
      <c r="G13" s="2"/>
      <c r="H13" s="2"/>
      <c r="I13" s="2"/>
      <c r="J13" s="2"/>
      <c r="K13" s="2"/>
      <c r="L13" s="2"/>
      <c r="M13" s="2"/>
      <c r="N13" s="2"/>
      <c r="O13" s="2"/>
      <c r="P13" s="2"/>
    </row>
    <row r="14" spans="1:16" x14ac:dyDescent="0.25">
      <c r="A14" s="17">
        <v>5</v>
      </c>
      <c r="B14" s="34">
        <v>33211270</v>
      </c>
      <c r="C14" s="20" t="s">
        <v>85</v>
      </c>
      <c r="D14" s="2"/>
      <c r="E14" s="2"/>
      <c r="F14" s="2"/>
      <c r="G14" s="2"/>
      <c r="H14" s="2"/>
      <c r="I14" s="2"/>
      <c r="J14" s="2"/>
      <c r="K14" s="2"/>
      <c r="L14" s="2"/>
      <c r="M14" s="2"/>
      <c r="N14" s="2"/>
      <c r="O14" s="2"/>
      <c r="P14" s="2"/>
    </row>
    <row r="15" spans="1:16" x14ac:dyDescent="0.25">
      <c r="A15" s="17">
        <v>6</v>
      </c>
      <c r="B15" s="34">
        <v>33211270</v>
      </c>
      <c r="C15" s="20" t="s">
        <v>86</v>
      </c>
      <c r="D15" s="2"/>
      <c r="E15" s="2"/>
      <c r="F15" s="2"/>
      <c r="G15" s="2"/>
      <c r="H15" s="2"/>
      <c r="I15" s="2"/>
      <c r="J15" s="2"/>
      <c r="K15" s="2"/>
      <c r="L15" s="2"/>
      <c r="M15" s="2"/>
      <c r="N15" s="2"/>
      <c r="O15" s="2"/>
      <c r="P15" s="2"/>
    </row>
    <row r="16" spans="1:16" x14ac:dyDescent="0.25">
      <c r="A16" s="17">
        <v>7</v>
      </c>
      <c r="B16" s="34">
        <v>33211270</v>
      </c>
      <c r="C16" s="20" t="s">
        <v>87</v>
      </c>
      <c r="D16" s="2"/>
      <c r="E16" s="2"/>
      <c r="F16" s="2"/>
      <c r="G16" s="2"/>
      <c r="H16" s="2"/>
      <c r="I16" s="2"/>
      <c r="J16" s="2"/>
      <c r="K16" s="2"/>
      <c r="L16" s="2"/>
      <c r="M16" s="2"/>
      <c r="N16" s="2"/>
      <c r="O16" s="2"/>
      <c r="P16" s="2"/>
    </row>
    <row r="17" spans="1:16" x14ac:dyDescent="0.25">
      <c r="A17" s="17">
        <v>8</v>
      </c>
      <c r="B17" s="34" t="s">
        <v>181</v>
      </c>
      <c r="C17" s="20" t="s">
        <v>88</v>
      </c>
      <c r="D17" s="2"/>
      <c r="E17" s="2"/>
      <c r="F17" s="2"/>
      <c r="G17" s="2"/>
      <c r="H17" s="2"/>
      <c r="I17" s="2"/>
      <c r="J17" s="2"/>
      <c r="K17" s="2"/>
      <c r="L17" s="2"/>
      <c r="M17" s="2"/>
      <c r="N17" s="2"/>
      <c r="O17" s="2"/>
      <c r="P17" s="2"/>
    </row>
    <row r="18" spans="1:16" x14ac:dyDescent="0.25">
      <c r="A18" s="17">
        <v>9</v>
      </c>
      <c r="B18" s="34">
        <v>33691162</v>
      </c>
      <c r="C18" s="20" t="s">
        <v>89</v>
      </c>
      <c r="D18" s="2"/>
      <c r="E18" s="2"/>
      <c r="F18" s="2"/>
      <c r="G18" s="2"/>
      <c r="H18" s="2"/>
      <c r="I18" s="2"/>
      <c r="J18" s="2"/>
      <c r="K18" s="2"/>
      <c r="L18" s="2"/>
      <c r="M18" s="2"/>
      <c r="N18" s="2"/>
      <c r="O18" s="2"/>
      <c r="P18" s="2"/>
    </row>
    <row r="19" spans="1:16" x14ac:dyDescent="0.25">
      <c r="A19" s="17">
        <v>10</v>
      </c>
      <c r="B19" s="34">
        <v>33691162</v>
      </c>
      <c r="C19" s="20" t="s">
        <v>90</v>
      </c>
      <c r="D19" s="2"/>
      <c r="E19" s="2"/>
      <c r="F19" s="2"/>
      <c r="G19" s="2"/>
      <c r="H19" s="2"/>
      <c r="I19" s="2"/>
      <c r="J19" s="2"/>
      <c r="K19" s="2"/>
      <c r="L19" s="2"/>
      <c r="M19" s="2"/>
      <c r="N19" s="2"/>
      <c r="O19" s="2"/>
      <c r="P19" s="2"/>
    </row>
    <row r="20" spans="1:16" x14ac:dyDescent="0.25">
      <c r="A20" s="17">
        <v>11</v>
      </c>
      <c r="B20" s="34">
        <v>33211180</v>
      </c>
      <c r="C20" s="20" t="s">
        <v>91</v>
      </c>
      <c r="D20" s="2"/>
      <c r="E20" s="2"/>
      <c r="F20" s="2"/>
      <c r="G20" s="2"/>
      <c r="H20" s="2"/>
      <c r="I20" s="2"/>
      <c r="J20" s="2"/>
      <c r="K20" s="2"/>
      <c r="L20" s="2"/>
      <c r="M20" s="2"/>
      <c r="N20" s="2"/>
      <c r="O20" s="2"/>
      <c r="P20" s="2"/>
    </row>
    <row r="21" spans="1:16" x14ac:dyDescent="0.25">
      <c r="A21" s="17">
        <v>12</v>
      </c>
      <c r="B21" s="34" t="s">
        <v>182</v>
      </c>
      <c r="C21" s="20" t="s">
        <v>92</v>
      </c>
      <c r="D21" s="2"/>
      <c r="E21" s="2"/>
      <c r="F21" s="2"/>
      <c r="G21" s="2"/>
      <c r="H21" s="2"/>
      <c r="I21" s="2"/>
      <c r="J21" s="2"/>
      <c r="K21" s="2"/>
      <c r="L21" s="2"/>
      <c r="M21" s="2"/>
      <c r="N21" s="2"/>
      <c r="O21" s="2"/>
      <c r="P21" s="2"/>
    </row>
    <row r="22" spans="1:16" x14ac:dyDescent="0.25">
      <c r="A22" s="17">
        <v>13</v>
      </c>
      <c r="B22" s="34" t="s">
        <v>183</v>
      </c>
      <c r="C22" s="20" t="s">
        <v>93</v>
      </c>
      <c r="D22" s="2"/>
      <c r="E22" s="2"/>
      <c r="F22" s="2"/>
      <c r="G22" s="2"/>
      <c r="H22" s="2"/>
      <c r="I22" s="2"/>
      <c r="J22" s="2"/>
      <c r="K22" s="2"/>
      <c r="L22" s="2"/>
      <c r="M22" s="2"/>
      <c r="N22" s="2"/>
      <c r="O22" s="2"/>
      <c r="P22" s="2"/>
    </row>
    <row r="23" spans="1:16" x14ac:dyDescent="0.25">
      <c r="A23" s="17">
        <v>14</v>
      </c>
      <c r="B23" s="34" t="s">
        <v>184</v>
      </c>
      <c r="C23" s="20" t="s">
        <v>94</v>
      </c>
      <c r="D23" s="2"/>
      <c r="E23" s="2"/>
      <c r="F23" s="2"/>
      <c r="G23" s="2"/>
      <c r="H23" s="2"/>
      <c r="I23" s="2"/>
      <c r="J23" s="2"/>
      <c r="K23" s="2"/>
      <c r="L23" s="2"/>
      <c r="M23" s="2"/>
      <c r="N23" s="2"/>
      <c r="O23" s="2"/>
      <c r="P23" s="2"/>
    </row>
    <row r="24" spans="1:16" x14ac:dyDescent="0.25">
      <c r="A24" s="17">
        <v>15</v>
      </c>
      <c r="B24" s="34" t="s">
        <v>185</v>
      </c>
      <c r="C24" s="20" t="s">
        <v>95</v>
      </c>
      <c r="D24" s="2"/>
      <c r="E24" s="2"/>
      <c r="F24" s="2"/>
      <c r="G24" s="2"/>
      <c r="H24" s="2"/>
      <c r="I24" s="2"/>
      <c r="J24" s="2"/>
      <c r="K24" s="2"/>
      <c r="L24" s="2"/>
      <c r="M24" s="2"/>
      <c r="N24" s="2"/>
      <c r="O24" s="2"/>
      <c r="P24" s="2"/>
    </row>
    <row r="25" spans="1:16" x14ac:dyDescent="0.25">
      <c r="A25" s="17">
        <v>16</v>
      </c>
      <c r="B25" s="34">
        <v>33691160</v>
      </c>
      <c r="C25" s="20" t="s">
        <v>96</v>
      </c>
      <c r="D25" s="2"/>
      <c r="E25" s="2"/>
      <c r="F25" s="2"/>
      <c r="G25" s="2"/>
      <c r="H25" s="2"/>
      <c r="I25" s="2"/>
      <c r="J25" s="2"/>
      <c r="K25" s="2"/>
      <c r="L25" s="2"/>
      <c r="M25" s="2"/>
      <c r="N25" s="2"/>
      <c r="O25" s="2"/>
      <c r="P25" s="2"/>
    </row>
    <row r="26" spans="1:16" x14ac:dyDescent="0.25">
      <c r="A26" s="17">
        <v>17</v>
      </c>
      <c r="B26" s="34" t="s">
        <v>186</v>
      </c>
      <c r="C26" s="20" t="s">
        <v>97</v>
      </c>
      <c r="D26" s="2"/>
      <c r="E26" s="2"/>
      <c r="F26" s="2"/>
      <c r="G26" s="2"/>
      <c r="H26" s="2"/>
      <c r="I26" s="2"/>
      <c r="J26" s="2"/>
      <c r="K26" s="2"/>
      <c r="L26" s="2"/>
      <c r="M26" s="2"/>
      <c r="N26" s="2"/>
      <c r="O26" s="2"/>
      <c r="P26" s="2"/>
    </row>
    <row r="27" spans="1:16" x14ac:dyDescent="0.25">
      <c r="A27" s="17">
        <v>18</v>
      </c>
      <c r="B27" s="34" t="s">
        <v>187</v>
      </c>
      <c r="C27" s="16" t="s">
        <v>98</v>
      </c>
      <c r="D27" s="2"/>
      <c r="E27" s="2"/>
      <c r="F27" s="2"/>
      <c r="G27" s="2"/>
      <c r="H27" s="2"/>
      <c r="I27" s="2"/>
      <c r="J27" s="2"/>
      <c r="K27" s="2"/>
      <c r="L27" s="2"/>
      <c r="M27" s="2"/>
      <c r="N27" s="2"/>
      <c r="O27" s="2"/>
      <c r="P27" s="2"/>
    </row>
    <row r="28" spans="1:16" x14ac:dyDescent="0.25">
      <c r="A28" s="17">
        <v>19</v>
      </c>
      <c r="B28" s="35" t="s">
        <v>188</v>
      </c>
      <c r="C28" s="16" t="s">
        <v>99</v>
      </c>
      <c r="D28" s="2"/>
      <c r="E28" s="2"/>
      <c r="F28" s="2"/>
      <c r="G28" s="2"/>
      <c r="H28" s="2"/>
      <c r="I28" s="2"/>
      <c r="J28" s="2"/>
      <c r="K28" s="2"/>
      <c r="L28" s="2"/>
      <c r="M28" s="2"/>
      <c r="N28" s="2"/>
      <c r="O28" s="2"/>
      <c r="P28" s="2"/>
    </row>
    <row r="29" spans="1:16" x14ac:dyDescent="0.25">
      <c r="A29" s="17">
        <v>20</v>
      </c>
      <c r="B29" s="35" t="s">
        <v>189</v>
      </c>
      <c r="C29" s="16" t="s">
        <v>100</v>
      </c>
      <c r="D29" s="2"/>
      <c r="E29" s="2"/>
      <c r="F29" s="2"/>
      <c r="G29" s="2"/>
      <c r="H29" s="2"/>
      <c r="I29" s="2"/>
      <c r="J29" s="2"/>
      <c r="K29" s="2"/>
      <c r="L29" s="2"/>
      <c r="M29" s="2"/>
      <c r="N29" s="2"/>
      <c r="O29" s="2"/>
      <c r="P29" s="2"/>
    </row>
    <row r="30" spans="1:16" x14ac:dyDescent="0.25">
      <c r="A30" s="17">
        <v>21</v>
      </c>
      <c r="B30" s="36" t="s">
        <v>190</v>
      </c>
      <c r="C30" s="16" t="s">
        <v>101</v>
      </c>
      <c r="D30" s="2"/>
      <c r="E30" s="2"/>
      <c r="F30" s="2"/>
      <c r="G30" s="2"/>
      <c r="H30" s="2"/>
      <c r="I30" s="2"/>
      <c r="J30" s="2"/>
      <c r="K30" s="2"/>
      <c r="L30" s="2"/>
      <c r="M30" s="2"/>
      <c r="N30" s="2"/>
      <c r="O30" s="2"/>
      <c r="P30" s="2"/>
    </row>
    <row r="31" spans="1:16" ht="27" x14ac:dyDescent="0.25">
      <c r="A31" s="17">
        <v>22</v>
      </c>
      <c r="B31" s="36" t="s">
        <v>191</v>
      </c>
      <c r="C31" s="16" t="s">
        <v>102</v>
      </c>
      <c r="D31" s="2"/>
      <c r="E31" s="2"/>
      <c r="F31" s="2"/>
      <c r="G31" s="2"/>
      <c r="H31" s="2"/>
      <c r="I31" s="2"/>
      <c r="J31" s="2"/>
      <c r="K31" s="2"/>
      <c r="L31" s="2"/>
      <c r="M31" s="2"/>
      <c r="N31" s="2"/>
      <c r="O31" s="2"/>
      <c r="P31" s="2"/>
    </row>
    <row r="32" spans="1:16" x14ac:dyDescent="0.25">
      <c r="A32" s="17">
        <v>23</v>
      </c>
      <c r="B32" s="34">
        <v>33211230</v>
      </c>
      <c r="C32" s="16" t="s">
        <v>103</v>
      </c>
      <c r="D32" s="2"/>
      <c r="E32" s="2"/>
      <c r="F32" s="2"/>
      <c r="G32" s="2"/>
      <c r="H32" s="2"/>
      <c r="I32" s="2"/>
      <c r="J32" s="2"/>
      <c r="K32" s="2"/>
      <c r="L32" s="2"/>
      <c r="M32" s="2"/>
      <c r="N32" s="2"/>
      <c r="O32" s="2"/>
      <c r="P32" s="2"/>
    </row>
    <row r="33" spans="1:16" x14ac:dyDescent="0.25">
      <c r="A33" s="17">
        <v>24</v>
      </c>
      <c r="B33" s="34">
        <v>33211110</v>
      </c>
      <c r="C33" s="16" t="s">
        <v>104</v>
      </c>
      <c r="D33" s="2"/>
      <c r="E33" s="2"/>
      <c r="F33" s="2"/>
      <c r="G33" s="2"/>
      <c r="H33" s="2"/>
      <c r="I33" s="2"/>
      <c r="J33" s="2"/>
      <c r="K33" s="2"/>
      <c r="L33" s="2"/>
      <c r="M33" s="2"/>
      <c r="N33" s="2"/>
      <c r="O33" s="2"/>
      <c r="P33" s="2"/>
    </row>
    <row r="34" spans="1:16" x14ac:dyDescent="0.25">
      <c r="A34" s="17">
        <v>25</v>
      </c>
      <c r="B34" s="34" t="s">
        <v>44</v>
      </c>
      <c r="C34" s="16" t="s">
        <v>45</v>
      </c>
      <c r="D34" s="2"/>
      <c r="E34" s="2"/>
      <c r="F34" s="2"/>
      <c r="G34" s="2"/>
      <c r="H34" s="2"/>
      <c r="I34" s="2"/>
      <c r="J34" s="2"/>
      <c r="K34" s="2"/>
      <c r="L34" s="2"/>
      <c r="M34" s="2"/>
      <c r="N34" s="2"/>
      <c r="O34" s="2"/>
      <c r="P34" s="2"/>
    </row>
    <row r="35" spans="1:16" x14ac:dyDescent="0.25">
      <c r="A35" s="17">
        <v>26</v>
      </c>
      <c r="B35" s="34" t="s">
        <v>44</v>
      </c>
      <c r="C35" s="16" t="s">
        <v>46</v>
      </c>
      <c r="D35" s="2"/>
      <c r="E35" s="2"/>
      <c r="F35" s="2"/>
      <c r="G35" s="2"/>
      <c r="H35" s="2"/>
      <c r="I35" s="2"/>
      <c r="J35" s="2"/>
      <c r="K35" s="2"/>
      <c r="L35" s="2"/>
      <c r="M35" s="2"/>
      <c r="N35" s="2"/>
      <c r="O35" s="2"/>
      <c r="P35" s="2"/>
    </row>
    <row r="36" spans="1:16" x14ac:dyDescent="0.25">
      <c r="A36" s="17">
        <v>27</v>
      </c>
      <c r="B36" s="34">
        <v>33691166</v>
      </c>
      <c r="C36" s="16" t="s">
        <v>47</v>
      </c>
      <c r="D36" s="2"/>
      <c r="E36" s="2"/>
      <c r="F36" s="2"/>
      <c r="G36" s="2"/>
      <c r="H36" s="2"/>
      <c r="I36" s="2"/>
      <c r="J36" s="2"/>
      <c r="K36" s="2"/>
      <c r="L36" s="2"/>
      <c r="M36" s="2"/>
      <c r="N36" s="2"/>
      <c r="O36" s="2"/>
      <c r="P36" s="2"/>
    </row>
    <row r="37" spans="1:16" x14ac:dyDescent="0.25">
      <c r="A37" s="17">
        <v>28</v>
      </c>
      <c r="B37" s="34" t="s">
        <v>48</v>
      </c>
      <c r="C37" s="16" t="s">
        <v>49</v>
      </c>
      <c r="D37" s="2"/>
      <c r="E37" s="2"/>
      <c r="F37" s="2"/>
      <c r="G37" s="2"/>
      <c r="H37" s="2"/>
      <c r="I37" s="2"/>
      <c r="J37" s="2"/>
      <c r="K37" s="2"/>
      <c r="L37" s="2"/>
      <c r="M37" s="2"/>
      <c r="N37" s="2"/>
      <c r="O37" s="2"/>
      <c r="P37" s="2"/>
    </row>
    <row r="38" spans="1:16" x14ac:dyDescent="0.25">
      <c r="A38" s="17">
        <v>29</v>
      </c>
      <c r="B38" s="34">
        <v>33691166</v>
      </c>
      <c r="C38" s="16" t="s">
        <v>50</v>
      </c>
      <c r="D38" s="2"/>
      <c r="E38" s="2"/>
      <c r="F38" s="2"/>
      <c r="G38" s="2"/>
      <c r="H38" s="2"/>
      <c r="I38" s="2"/>
      <c r="J38" s="2"/>
      <c r="K38" s="2"/>
      <c r="L38" s="2"/>
      <c r="M38" s="2"/>
      <c r="N38" s="2"/>
      <c r="O38" s="2"/>
      <c r="P38" s="2"/>
    </row>
    <row r="39" spans="1:16" x14ac:dyDescent="0.25">
      <c r="A39" s="17">
        <v>30</v>
      </c>
      <c r="B39" s="34">
        <v>33691166</v>
      </c>
      <c r="C39" s="16" t="s">
        <v>51</v>
      </c>
      <c r="D39" s="2"/>
      <c r="E39" s="2"/>
      <c r="F39" s="2"/>
      <c r="G39" s="2"/>
      <c r="H39" s="2"/>
      <c r="I39" s="2"/>
      <c r="J39" s="2"/>
      <c r="K39" s="2"/>
      <c r="L39" s="2"/>
      <c r="M39" s="2"/>
      <c r="N39" s="2"/>
      <c r="O39" s="2"/>
      <c r="P39" s="2"/>
    </row>
    <row r="40" spans="1:16" x14ac:dyDescent="0.25">
      <c r="A40" s="17">
        <v>31</v>
      </c>
      <c r="B40" s="34">
        <v>33691163</v>
      </c>
      <c r="C40" s="16" t="s">
        <v>105</v>
      </c>
      <c r="D40" s="2"/>
      <c r="E40" s="2"/>
      <c r="F40" s="2"/>
      <c r="G40" s="2"/>
      <c r="H40" s="2"/>
      <c r="I40" s="2"/>
      <c r="J40" s="2"/>
      <c r="K40" s="2"/>
      <c r="L40" s="2"/>
      <c r="M40" s="2"/>
      <c r="N40" s="2"/>
      <c r="O40" s="2"/>
      <c r="P40" s="2"/>
    </row>
    <row r="41" spans="1:16" x14ac:dyDescent="0.25">
      <c r="A41" s="17">
        <v>32</v>
      </c>
      <c r="B41" s="34">
        <v>33691163</v>
      </c>
      <c r="C41" s="16" t="s">
        <v>42</v>
      </c>
      <c r="D41" s="2"/>
      <c r="E41" s="2"/>
      <c r="F41" s="2"/>
      <c r="G41" s="2"/>
      <c r="H41" s="2"/>
      <c r="I41" s="2"/>
      <c r="J41" s="2"/>
      <c r="K41" s="2"/>
      <c r="L41" s="2"/>
      <c r="M41" s="2"/>
      <c r="N41" s="2"/>
      <c r="O41" s="2"/>
      <c r="P41" s="2"/>
    </row>
    <row r="42" spans="1:16" x14ac:dyDescent="0.25">
      <c r="A42" s="17">
        <v>33</v>
      </c>
      <c r="B42" s="34" t="s">
        <v>43</v>
      </c>
      <c r="C42" s="16" t="s">
        <v>52</v>
      </c>
      <c r="D42" s="2"/>
      <c r="E42" s="2"/>
      <c r="F42" s="2"/>
      <c r="G42" s="2"/>
      <c r="H42" s="2"/>
      <c r="I42" s="2"/>
      <c r="J42" s="2"/>
      <c r="K42" s="2"/>
      <c r="L42" s="2"/>
      <c r="M42" s="2"/>
      <c r="N42" s="2"/>
      <c r="O42" s="2"/>
      <c r="P42" s="2"/>
    </row>
    <row r="43" spans="1:16" x14ac:dyDescent="0.25">
      <c r="A43" s="17">
        <v>34</v>
      </c>
      <c r="B43" s="35" t="s">
        <v>192</v>
      </c>
      <c r="C43" s="16" t="s">
        <v>106</v>
      </c>
      <c r="D43" s="2"/>
      <c r="E43" s="2"/>
      <c r="F43" s="2"/>
      <c r="G43" s="2"/>
      <c r="H43" s="2"/>
      <c r="I43" s="2"/>
      <c r="J43" s="2"/>
      <c r="K43" s="2"/>
      <c r="L43" s="2"/>
      <c r="M43" s="2"/>
      <c r="N43" s="2"/>
      <c r="O43" s="2"/>
      <c r="P43" s="2"/>
    </row>
    <row r="44" spans="1:16" x14ac:dyDescent="0.25">
      <c r="A44" s="17">
        <v>35</v>
      </c>
      <c r="B44" s="35">
        <v>33210000</v>
      </c>
      <c r="C44" s="16" t="s">
        <v>107</v>
      </c>
      <c r="D44" s="2"/>
      <c r="E44" s="2"/>
      <c r="F44" s="2"/>
      <c r="G44" s="2"/>
      <c r="H44" s="2"/>
      <c r="I44" s="2"/>
      <c r="J44" s="2"/>
      <c r="K44" s="2"/>
      <c r="L44" s="2"/>
      <c r="M44" s="2"/>
      <c r="N44" s="2"/>
      <c r="O44" s="2"/>
      <c r="P44" s="2"/>
    </row>
    <row r="45" spans="1:16" x14ac:dyDescent="0.25">
      <c r="A45" s="17">
        <v>36</v>
      </c>
      <c r="B45" s="35" t="s">
        <v>186</v>
      </c>
      <c r="C45" s="16" t="s">
        <v>108</v>
      </c>
      <c r="D45" s="2"/>
      <c r="E45" s="2"/>
      <c r="F45" s="2"/>
      <c r="G45" s="2"/>
      <c r="H45" s="2"/>
      <c r="I45" s="2"/>
      <c r="J45" s="2"/>
      <c r="K45" s="2"/>
      <c r="L45" s="2"/>
      <c r="M45" s="2"/>
      <c r="N45" s="2"/>
      <c r="O45" s="2"/>
      <c r="P45" s="2"/>
    </row>
    <row r="46" spans="1:16" x14ac:dyDescent="0.25">
      <c r="A46" s="17">
        <v>37</v>
      </c>
      <c r="B46" s="35">
        <v>33210000</v>
      </c>
      <c r="C46" s="16" t="s">
        <v>109</v>
      </c>
      <c r="D46" s="2"/>
      <c r="E46" s="2"/>
      <c r="F46" s="2"/>
      <c r="G46" s="2"/>
      <c r="H46" s="2"/>
      <c r="I46" s="2"/>
      <c r="J46" s="2"/>
      <c r="K46" s="2"/>
      <c r="L46" s="2"/>
      <c r="M46" s="2"/>
      <c r="N46" s="2"/>
      <c r="O46" s="2"/>
      <c r="P46" s="2"/>
    </row>
    <row r="47" spans="1:16" x14ac:dyDescent="0.25">
      <c r="A47" s="17">
        <v>38</v>
      </c>
      <c r="B47" s="35">
        <v>33210000</v>
      </c>
      <c r="C47" s="16" t="s">
        <v>110</v>
      </c>
      <c r="D47" s="2"/>
      <c r="E47" s="2"/>
      <c r="F47" s="2"/>
      <c r="G47" s="2"/>
      <c r="H47" s="2"/>
      <c r="I47" s="2"/>
      <c r="J47" s="2"/>
      <c r="K47" s="2"/>
      <c r="L47" s="2"/>
      <c r="M47" s="2"/>
      <c r="N47" s="2"/>
      <c r="O47" s="2"/>
      <c r="P47" s="2"/>
    </row>
    <row r="48" spans="1:16" x14ac:dyDescent="0.25">
      <c r="A48" s="17">
        <v>39</v>
      </c>
      <c r="B48" s="35" t="s">
        <v>193</v>
      </c>
      <c r="C48" s="16" t="s">
        <v>111</v>
      </c>
      <c r="D48" s="2"/>
      <c r="E48" s="2"/>
      <c r="F48" s="2"/>
      <c r="G48" s="2"/>
      <c r="H48" s="2"/>
      <c r="I48" s="2"/>
      <c r="J48" s="2"/>
      <c r="K48" s="2"/>
      <c r="L48" s="2"/>
      <c r="M48" s="2"/>
      <c r="N48" s="2"/>
      <c r="O48" s="2"/>
      <c r="P48" s="2"/>
    </row>
    <row r="49" spans="1:16" x14ac:dyDescent="0.25">
      <c r="A49" s="17">
        <v>40</v>
      </c>
      <c r="B49" s="35" t="s">
        <v>192</v>
      </c>
      <c r="C49" s="16" t="s">
        <v>112</v>
      </c>
      <c r="D49" s="2"/>
      <c r="E49" s="2"/>
      <c r="F49" s="2"/>
      <c r="G49" s="2"/>
      <c r="H49" s="2"/>
      <c r="I49" s="2"/>
      <c r="J49" s="2"/>
      <c r="K49" s="2"/>
      <c r="L49" s="2"/>
      <c r="M49" s="2"/>
      <c r="N49" s="2"/>
      <c r="O49" s="2"/>
      <c r="P49" s="2"/>
    </row>
    <row r="50" spans="1:16" x14ac:dyDescent="0.25">
      <c r="A50" s="17">
        <v>41</v>
      </c>
      <c r="B50" s="35" t="s">
        <v>53</v>
      </c>
      <c r="C50" s="16" t="s">
        <v>113</v>
      </c>
      <c r="D50" s="2"/>
      <c r="E50" s="2"/>
      <c r="F50" s="2"/>
      <c r="G50" s="2"/>
      <c r="H50" s="2"/>
      <c r="I50" s="2"/>
      <c r="J50" s="2"/>
      <c r="K50" s="2"/>
      <c r="L50" s="2"/>
      <c r="M50" s="2"/>
      <c r="N50" s="2"/>
      <c r="O50" s="2"/>
      <c r="P50" s="2"/>
    </row>
    <row r="51" spans="1:16" x14ac:dyDescent="0.25">
      <c r="A51" s="17">
        <v>42</v>
      </c>
      <c r="B51" s="35" t="s">
        <v>53</v>
      </c>
      <c r="C51" s="16" t="s">
        <v>114</v>
      </c>
      <c r="D51" s="2"/>
      <c r="E51" s="2"/>
      <c r="F51" s="2"/>
      <c r="G51" s="2"/>
      <c r="H51" s="2"/>
      <c r="I51" s="2"/>
      <c r="J51" s="2"/>
      <c r="K51" s="2"/>
      <c r="L51" s="2"/>
      <c r="M51" s="2"/>
      <c r="N51" s="2"/>
      <c r="O51" s="2"/>
      <c r="P51" s="2"/>
    </row>
    <row r="52" spans="1:16" x14ac:dyDescent="0.25">
      <c r="A52" s="17">
        <v>43</v>
      </c>
      <c r="B52" s="35" t="s">
        <v>53</v>
      </c>
      <c r="C52" s="16" t="s">
        <v>115</v>
      </c>
      <c r="D52" s="2"/>
      <c r="E52" s="2"/>
      <c r="F52" s="2"/>
      <c r="G52" s="2"/>
      <c r="H52" s="2"/>
      <c r="I52" s="2"/>
      <c r="J52" s="2"/>
      <c r="K52" s="2"/>
      <c r="L52" s="2"/>
      <c r="M52" s="2"/>
      <c r="N52" s="2"/>
      <c r="O52" s="2"/>
      <c r="P52" s="2"/>
    </row>
    <row r="53" spans="1:16" x14ac:dyDescent="0.25">
      <c r="A53" s="17">
        <v>44</v>
      </c>
      <c r="B53" s="35" t="s">
        <v>193</v>
      </c>
      <c r="C53" s="16" t="s">
        <v>116</v>
      </c>
      <c r="D53" s="2"/>
      <c r="E53" s="2"/>
      <c r="F53" s="2"/>
      <c r="G53" s="2"/>
      <c r="H53" s="2"/>
      <c r="I53" s="2"/>
      <c r="J53" s="2"/>
      <c r="K53" s="2"/>
      <c r="L53" s="2"/>
      <c r="M53" s="2"/>
      <c r="N53" s="2"/>
      <c r="O53" s="2"/>
      <c r="P53" s="2"/>
    </row>
    <row r="54" spans="1:16" x14ac:dyDescent="0.25">
      <c r="A54" s="17">
        <v>45</v>
      </c>
      <c r="B54" s="35" t="s">
        <v>193</v>
      </c>
      <c r="C54" s="16" t="s">
        <v>117</v>
      </c>
      <c r="D54" s="2"/>
      <c r="E54" s="2"/>
      <c r="F54" s="2"/>
      <c r="G54" s="2"/>
      <c r="H54" s="2"/>
      <c r="I54" s="2"/>
      <c r="J54" s="2"/>
      <c r="K54" s="2"/>
      <c r="L54" s="2"/>
      <c r="M54" s="2"/>
      <c r="N54" s="2"/>
      <c r="O54" s="2"/>
      <c r="P54" s="2"/>
    </row>
    <row r="55" spans="1:16" x14ac:dyDescent="0.25">
      <c r="A55" s="17">
        <v>46</v>
      </c>
      <c r="B55" s="35" t="s">
        <v>193</v>
      </c>
      <c r="C55" s="16" t="s">
        <v>118</v>
      </c>
      <c r="D55" s="2"/>
      <c r="E55" s="2"/>
      <c r="F55" s="2"/>
      <c r="G55" s="2"/>
      <c r="H55" s="2"/>
      <c r="I55" s="2"/>
      <c r="J55" s="2"/>
      <c r="K55" s="2"/>
      <c r="L55" s="2"/>
      <c r="M55" s="2"/>
      <c r="N55" s="2"/>
      <c r="O55" s="2"/>
      <c r="P55" s="2"/>
    </row>
    <row r="56" spans="1:16" x14ac:dyDescent="0.25">
      <c r="A56" s="17">
        <v>47</v>
      </c>
      <c r="B56" s="36" t="s">
        <v>191</v>
      </c>
      <c r="C56" s="16" t="s">
        <v>119</v>
      </c>
      <c r="D56" s="2"/>
      <c r="E56" s="2"/>
      <c r="F56" s="2"/>
      <c r="G56" s="2"/>
      <c r="H56" s="2"/>
      <c r="I56" s="2"/>
      <c r="J56" s="2"/>
      <c r="K56" s="2"/>
      <c r="L56" s="2"/>
      <c r="M56" s="2"/>
      <c r="N56" s="2"/>
      <c r="O56" s="2"/>
      <c r="P56" s="2"/>
    </row>
    <row r="57" spans="1:16" ht="27" x14ac:dyDescent="0.25">
      <c r="A57" s="17">
        <v>48</v>
      </c>
      <c r="B57" s="34" t="s">
        <v>40</v>
      </c>
      <c r="C57" s="16" t="s">
        <v>120</v>
      </c>
      <c r="D57" s="2"/>
      <c r="E57" s="2"/>
      <c r="F57" s="2"/>
      <c r="G57" s="2"/>
      <c r="H57" s="2"/>
      <c r="I57" s="2"/>
      <c r="J57" s="2"/>
      <c r="K57" s="2"/>
      <c r="L57" s="2"/>
      <c r="M57" s="2"/>
      <c r="N57" s="2"/>
      <c r="O57" s="2"/>
      <c r="P57" s="2"/>
    </row>
    <row r="58" spans="1:16" x14ac:dyDescent="0.25">
      <c r="A58" s="17">
        <v>49</v>
      </c>
      <c r="B58" s="34" t="s">
        <v>40</v>
      </c>
      <c r="C58" s="16" t="s">
        <v>54</v>
      </c>
      <c r="D58" s="2"/>
      <c r="E58" s="2"/>
      <c r="F58" s="2"/>
      <c r="G58" s="2"/>
      <c r="H58" s="2"/>
      <c r="I58" s="2"/>
      <c r="J58" s="2"/>
      <c r="K58" s="2"/>
      <c r="L58" s="2"/>
      <c r="M58" s="2"/>
      <c r="N58" s="2"/>
      <c r="O58" s="2"/>
      <c r="P58" s="2"/>
    </row>
    <row r="59" spans="1:16" x14ac:dyDescent="0.25">
      <c r="A59" s="17">
        <v>50</v>
      </c>
      <c r="B59" s="34" t="s">
        <v>40</v>
      </c>
      <c r="C59" s="16" t="s">
        <v>121</v>
      </c>
      <c r="D59" s="2"/>
      <c r="E59" s="2"/>
      <c r="F59" s="2"/>
      <c r="G59" s="2"/>
      <c r="H59" s="2"/>
      <c r="I59" s="2"/>
      <c r="J59" s="2"/>
      <c r="K59" s="2"/>
      <c r="L59" s="2"/>
      <c r="M59" s="2"/>
      <c r="N59" s="2"/>
      <c r="O59" s="2"/>
      <c r="P59" s="2"/>
    </row>
    <row r="60" spans="1:16" x14ac:dyDescent="0.25">
      <c r="A60" s="17">
        <v>51</v>
      </c>
      <c r="B60" s="34">
        <v>33211370</v>
      </c>
      <c r="C60" s="16" t="s">
        <v>168</v>
      </c>
      <c r="D60" s="2"/>
      <c r="E60" s="2"/>
      <c r="F60" s="2"/>
      <c r="G60" s="2"/>
      <c r="H60" s="2"/>
      <c r="I60" s="2"/>
      <c r="J60" s="2"/>
      <c r="K60" s="2"/>
      <c r="L60" s="2"/>
      <c r="M60" s="2"/>
      <c r="N60" s="2"/>
      <c r="O60" s="2"/>
      <c r="P60" s="2"/>
    </row>
    <row r="61" spans="1:16" x14ac:dyDescent="0.25">
      <c r="A61" s="17">
        <v>52</v>
      </c>
      <c r="B61" s="36">
        <v>33161220</v>
      </c>
      <c r="C61" s="16" t="s">
        <v>169</v>
      </c>
      <c r="D61" s="2"/>
      <c r="E61" s="2"/>
      <c r="F61" s="2"/>
      <c r="G61" s="2"/>
      <c r="H61" s="2"/>
      <c r="I61" s="2"/>
      <c r="J61" s="2"/>
      <c r="K61" s="2"/>
      <c r="L61" s="2"/>
      <c r="M61" s="2"/>
      <c r="N61" s="2"/>
      <c r="O61" s="2"/>
      <c r="P61" s="2"/>
    </row>
    <row r="62" spans="1:16" x14ac:dyDescent="0.25">
      <c r="A62" s="17">
        <v>53</v>
      </c>
      <c r="B62" s="36">
        <v>33141100</v>
      </c>
      <c r="C62" s="16" t="s">
        <v>170</v>
      </c>
      <c r="D62" s="2"/>
      <c r="E62" s="2"/>
      <c r="F62" s="2"/>
      <c r="G62" s="2"/>
      <c r="H62" s="2"/>
      <c r="I62" s="2"/>
      <c r="J62" s="2"/>
      <c r="K62" s="2"/>
      <c r="L62" s="2"/>
      <c r="M62" s="2"/>
      <c r="N62" s="2"/>
      <c r="O62" s="2"/>
      <c r="P62" s="2"/>
    </row>
    <row r="63" spans="1:16" x14ac:dyDescent="0.25">
      <c r="A63" s="17">
        <v>54</v>
      </c>
      <c r="B63" s="36">
        <v>33141100</v>
      </c>
      <c r="C63" s="16" t="s">
        <v>171</v>
      </c>
      <c r="D63" s="2"/>
      <c r="E63" s="2"/>
      <c r="F63" s="2"/>
      <c r="G63" s="2"/>
      <c r="H63" s="2"/>
      <c r="I63" s="2"/>
      <c r="J63" s="2"/>
      <c r="K63" s="2"/>
      <c r="L63" s="2"/>
      <c r="M63" s="2"/>
      <c r="N63" s="2"/>
      <c r="O63" s="2"/>
      <c r="P63" s="2"/>
    </row>
    <row r="64" spans="1:16" x14ac:dyDescent="0.25">
      <c r="A64" s="17">
        <v>55</v>
      </c>
      <c r="B64" s="36">
        <v>33141100</v>
      </c>
      <c r="C64" s="16" t="s">
        <v>172</v>
      </c>
      <c r="D64" s="2"/>
      <c r="E64" s="2"/>
      <c r="F64" s="2"/>
      <c r="G64" s="2"/>
      <c r="H64" s="2"/>
      <c r="I64" s="2"/>
      <c r="J64" s="2"/>
      <c r="K64" s="2"/>
      <c r="L64" s="2"/>
      <c r="M64" s="2"/>
      <c r="N64" s="2"/>
      <c r="O64" s="2"/>
      <c r="P64" s="2"/>
    </row>
    <row r="65" spans="1:16" x14ac:dyDescent="0.25">
      <c r="A65" s="17">
        <v>56</v>
      </c>
      <c r="B65" s="36">
        <v>33141100</v>
      </c>
      <c r="C65" s="16" t="s">
        <v>61</v>
      </c>
      <c r="D65" s="2"/>
      <c r="E65" s="2"/>
      <c r="F65" s="2"/>
      <c r="G65" s="2"/>
      <c r="H65" s="2"/>
      <c r="I65" s="2"/>
      <c r="J65" s="2"/>
      <c r="K65" s="2"/>
      <c r="L65" s="2"/>
      <c r="M65" s="2"/>
      <c r="N65" s="2"/>
      <c r="O65" s="2"/>
      <c r="P65" s="2"/>
    </row>
    <row r="66" spans="1:16" x14ac:dyDescent="0.25">
      <c r="A66" s="17">
        <v>57</v>
      </c>
      <c r="B66" s="36" t="s">
        <v>194</v>
      </c>
      <c r="C66" s="16" t="s">
        <v>173</v>
      </c>
      <c r="D66" s="2"/>
      <c r="E66" s="2"/>
      <c r="F66" s="2"/>
      <c r="G66" s="2"/>
      <c r="H66" s="2"/>
      <c r="I66" s="2"/>
      <c r="J66" s="2"/>
      <c r="K66" s="2"/>
      <c r="L66" s="2"/>
      <c r="M66" s="2"/>
      <c r="N66" s="2"/>
      <c r="O66" s="2"/>
      <c r="P66" s="2"/>
    </row>
    <row r="67" spans="1:16" x14ac:dyDescent="0.25">
      <c r="A67" s="17">
        <v>58</v>
      </c>
      <c r="B67" s="36" t="s">
        <v>40</v>
      </c>
      <c r="C67" s="16" t="s">
        <v>62</v>
      </c>
      <c r="D67" s="2"/>
      <c r="E67" s="2"/>
      <c r="F67" s="2"/>
      <c r="G67" s="2"/>
      <c r="H67" s="2"/>
      <c r="I67" s="2"/>
      <c r="J67" s="2"/>
      <c r="K67" s="2"/>
      <c r="L67" s="2"/>
      <c r="M67" s="2"/>
      <c r="N67" s="2"/>
      <c r="O67" s="2"/>
      <c r="P67" s="2"/>
    </row>
    <row r="68" spans="1:16" x14ac:dyDescent="0.25">
      <c r="A68" s="17">
        <v>59</v>
      </c>
      <c r="B68" s="37" t="s">
        <v>59</v>
      </c>
      <c r="C68" s="16" t="s">
        <v>60</v>
      </c>
      <c r="D68" s="2"/>
      <c r="E68" s="2"/>
      <c r="F68" s="2"/>
      <c r="G68" s="2"/>
      <c r="H68" s="2"/>
      <c r="I68" s="2"/>
      <c r="J68" s="2"/>
      <c r="K68" s="2"/>
      <c r="L68" s="2"/>
      <c r="M68" s="2"/>
      <c r="N68" s="2"/>
      <c r="O68" s="2"/>
      <c r="P68" s="2"/>
    </row>
    <row r="69" spans="1:16" x14ac:dyDescent="0.25">
      <c r="A69" s="9" t="s">
        <v>34</v>
      </c>
      <c r="B69" s="9"/>
      <c r="C69" s="9"/>
    </row>
    <row r="70" spans="1:16" x14ac:dyDescent="0.25">
      <c r="A70" s="64" t="s">
        <v>35</v>
      </c>
      <c r="B70" s="64"/>
      <c r="C70" s="64"/>
      <c r="D70" s="64"/>
      <c r="E70" s="64"/>
      <c r="F70" s="64"/>
    </row>
    <row r="72" spans="1:16" x14ac:dyDescent="0.25">
      <c r="C72" s="1" t="s">
        <v>13</v>
      </c>
      <c r="H72" s="63" t="s">
        <v>14</v>
      </c>
      <c r="I72" s="63"/>
      <c r="J72" s="63"/>
      <c r="K72" s="63"/>
    </row>
    <row r="73" spans="1:16" ht="162" x14ac:dyDescent="0.25">
      <c r="C73" s="10" t="s">
        <v>56</v>
      </c>
      <c r="H73" s="59" t="s">
        <v>15</v>
      </c>
      <c r="I73" s="59"/>
      <c r="J73" s="59"/>
      <c r="K73" s="59"/>
    </row>
    <row r="74" spans="1:16" x14ac:dyDescent="0.25">
      <c r="J74" s="1"/>
      <c r="K74" s="1"/>
    </row>
    <row r="75" spans="1:16" x14ac:dyDescent="0.25">
      <c r="J75" s="1"/>
      <c r="K75" s="1"/>
    </row>
    <row r="76" spans="1:16" x14ac:dyDescent="0.25">
      <c r="J76" s="1"/>
      <c r="K76" s="1"/>
    </row>
  </sheetData>
  <mergeCells count="9">
    <mergeCell ref="H73:K73"/>
    <mergeCell ref="A5:P5"/>
    <mergeCell ref="A7:P7"/>
    <mergeCell ref="A8:A9"/>
    <mergeCell ref="B8:B9"/>
    <mergeCell ref="C8:C9"/>
    <mergeCell ref="D8:P8"/>
    <mergeCell ref="H72:K72"/>
    <mergeCell ref="A70:F70"/>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 Բնութագիր-Գնման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2026-04-21T12:31:50Z</dcterms:modified>
</cp:coreProperties>
</file>